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filterPrivacy="1" defaultThemeVersion="124226"/>
  <bookViews>
    <workbookView xWindow="0" yWindow="0" windowWidth="28800" windowHeight="11610"/>
  </bookViews>
  <sheets>
    <sheet name="Priedas" sheetId="1" r:id="rId1"/>
  </sheets>
  <definedNames>
    <definedName name="_xlnm.Print_Titles" localSheetId="0">Priedas!$7:$9</definedName>
  </definedNames>
  <calcPr calcId="162913"/>
</workbook>
</file>

<file path=xl/calcChain.xml><?xml version="1.0" encoding="utf-8"?>
<calcChain xmlns="http://schemas.openxmlformats.org/spreadsheetml/2006/main">
  <c r="I812" i="1" l="1"/>
  <c r="J812" i="1"/>
  <c r="H812" i="1"/>
  <c r="G811" i="1"/>
  <c r="G812" i="1" l="1"/>
  <c r="J1413" i="1"/>
  <c r="J129" i="1"/>
  <c r="J130" i="1" s="1"/>
  <c r="I129" i="1"/>
  <c r="I130" i="1" s="1"/>
  <c r="I1413" i="1" s="1"/>
  <c r="H129" i="1"/>
  <c r="H130" i="1" s="1"/>
  <c r="H1413" i="1" s="1"/>
  <c r="G128" i="1"/>
  <c r="G127" i="1"/>
  <c r="G1413" i="1" l="1"/>
  <c r="G129" i="1"/>
  <c r="G130" i="1"/>
  <c r="I810" i="1" l="1"/>
  <c r="J810" i="1"/>
  <c r="H810" i="1"/>
  <c r="G809" i="1"/>
  <c r="G810" i="1" l="1"/>
  <c r="I76" i="1" l="1"/>
  <c r="I77" i="1" s="1"/>
  <c r="J76" i="1"/>
  <c r="J77" i="1" s="1"/>
  <c r="H76" i="1"/>
  <c r="H77" i="1" s="1"/>
  <c r="G75" i="1"/>
  <c r="G77" i="1" l="1"/>
  <c r="G76" i="1"/>
  <c r="I443" i="1"/>
  <c r="J443" i="1"/>
  <c r="H443" i="1"/>
  <c r="G442" i="1"/>
  <c r="G443" i="1" l="1"/>
  <c r="G807" i="1" l="1"/>
  <c r="I808" i="1"/>
  <c r="J808" i="1"/>
  <c r="H808" i="1"/>
  <c r="G808" i="1" s="1"/>
  <c r="J796" i="1"/>
  <c r="J819" i="1" s="1"/>
  <c r="I796" i="1"/>
  <c r="I819" i="1" s="1"/>
  <c r="H796" i="1"/>
  <c r="G796" i="1" s="1"/>
  <c r="G795" i="1"/>
  <c r="J794" i="1"/>
  <c r="J818" i="1" s="1"/>
  <c r="I794" i="1"/>
  <c r="I818" i="1" s="1"/>
  <c r="H794" i="1"/>
  <c r="G793" i="1"/>
  <c r="J792" i="1"/>
  <c r="J817" i="1" s="1"/>
  <c r="I792" i="1"/>
  <c r="I817" i="1" s="1"/>
  <c r="H792" i="1"/>
  <c r="H817" i="1" s="1"/>
  <c r="G791" i="1"/>
  <c r="J790" i="1"/>
  <c r="J816" i="1" s="1"/>
  <c r="I790" i="1"/>
  <c r="I816" i="1" s="1"/>
  <c r="H790" i="1"/>
  <c r="G789" i="1"/>
  <c r="G797" i="1"/>
  <c r="H798" i="1"/>
  <c r="I798" i="1"/>
  <c r="J798" i="1"/>
  <c r="G790" i="1" l="1"/>
  <c r="G794" i="1"/>
  <c r="H816" i="1"/>
  <c r="H819" i="1"/>
  <c r="G819" i="1" s="1"/>
  <c r="H818" i="1"/>
  <c r="G818" i="1" s="1"/>
  <c r="G817" i="1"/>
  <c r="G816" i="1"/>
  <c r="G792" i="1"/>
  <c r="G798" i="1"/>
  <c r="I307" i="1" l="1"/>
  <c r="J307" i="1"/>
  <c r="H307" i="1"/>
  <c r="G305" i="1"/>
  <c r="G304" i="1"/>
  <c r="G306" i="1"/>
  <c r="G308" i="1"/>
  <c r="G307" i="1" l="1"/>
  <c r="I441" i="1" l="1"/>
  <c r="J441" i="1"/>
  <c r="H441" i="1"/>
  <c r="I436" i="1"/>
  <c r="I444" i="1" s="1"/>
  <c r="J436" i="1"/>
  <c r="H436" i="1"/>
  <c r="G438" i="1"/>
  <c r="G439" i="1"/>
  <c r="G440" i="1"/>
  <c r="G433" i="1"/>
  <c r="G434" i="1"/>
  <c r="G435" i="1"/>
  <c r="H444" i="1" l="1"/>
  <c r="J444" i="1"/>
  <c r="G301" i="1"/>
  <c r="I303" i="1"/>
  <c r="J303" i="1"/>
  <c r="H303" i="1"/>
  <c r="J736" i="1" l="1"/>
  <c r="I736" i="1"/>
  <c r="H736" i="1"/>
  <c r="G735" i="1"/>
  <c r="G734" i="1"/>
  <c r="G736" i="1" l="1"/>
  <c r="J733" i="1"/>
  <c r="I733" i="1"/>
  <c r="H733" i="1"/>
  <c r="G732" i="1"/>
  <c r="G731" i="1"/>
  <c r="I730" i="1"/>
  <c r="J730" i="1"/>
  <c r="H730" i="1"/>
  <c r="G729" i="1"/>
  <c r="I727" i="1"/>
  <c r="J727" i="1"/>
  <c r="H727" i="1"/>
  <c r="G726" i="1"/>
  <c r="G728" i="1"/>
  <c r="I124" i="1"/>
  <c r="I125" i="1" s="1"/>
  <c r="J124" i="1"/>
  <c r="J125" i="1" s="1"/>
  <c r="H124" i="1"/>
  <c r="H125" i="1" s="1"/>
  <c r="G123" i="1"/>
  <c r="G122" i="1"/>
  <c r="J1371" i="1"/>
  <c r="J1384" i="1" s="1"/>
  <c r="I1371" i="1"/>
  <c r="I1384" i="1" s="1"/>
  <c r="H1371" i="1"/>
  <c r="H1384" i="1" s="1"/>
  <c r="G1370" i="1"/>
  <c r="G1369" i="1"/>
  <c r="G1368" i="1"/>
  <c r="G1367" i="1"/>
  <c r="J1366" i="1"/>
  <c r="J1383" i="1" s="1"/>
  <c r="I1366" i="1"/>
  <c r="I1383" i="1" s="1"/>
  <c r="H1366" i="1"/>
  <c r="G1365" i="1"/>
  <c r="G1364" i="1"/>
  <c r="G1363" i="1"/>
  <c r="G1362" i="1"/>
  <c r="J1361" i="1"/>
  <c r="J1382" i="1" s="1"/>
  <c r="I1361" i="1"/>
  <c r="I1382" i="1" s="1"/>
  <c r="H1361" i="1"/>
  <c r="G1360" i="1"/>
  <c r="G1359" i="1"/>
  <c r="G1358" i="1"/>
  <c r="G1357" i="1"/>
  <c r="J1356" i="1"/>
  <c r="J1381" i="1" s="1"/>
  <c r="I1356" i="1"/>
  <c r="I1381" i="1" s="1"/>
  <c r="H1356" i="1"/>
  <c r="G1355" i="1"/>
  <c r="G1354" i="1"/>
  <c r="G1353" i="1"/>
  <c r="G1352" i="1"/>
  <c r="J1351" i="1"/>
  <c r="J1380" i="1" s="1"/>
  <c r="I1351" i="1"/>
  <c r="I1380" i="1" s="1"/>
  <c r="H1351" i="1"/>
  <c r="G1351" i="1" s="1"/>
  <c r="G1350" i="1"/>
  <c r="G1349" i="1"/>
  <c r="G1348" i="1"/>
  <c r="G1347" i="1"/>
  <c r="J1346" i="1"/>
  <c r="J1379" i="1" s="1"/>
  <c r="I1346" i="1"/>
  <c r="I1379" i="1" s="1"/>
  <c r="H1346" i="1"/>
  <c r="G1345" i="1"/>
  <c r="G1344" i="1"/>
  <c r="G1343" i="1"/>
  <c r="G1342" i="1"/>
  <c r="J1341" i="1"/>
  <c r="J1378" i="1" s="1"/>
  <c r="I1341" i="1"/>
  <c r="I1378" i="1" s="1"/>
  <c r="H1341" i="1"/>
  <c r="G1340" i="1"/>
  <c r="G1339" i="1"/>
  <c r="G1338" i="1"/>
  <c r="G1337" i="1"/>
  <c r="J1336" i="1"/>
  <c r="J1377" i="1" s="1"/>
  <c r="I1336" i="1"/>
  <c r="I1377" i="1" s="1"/>
  <c r="H1336" i="1"/>
  <c r="G1336" i="1" s="1"/>
  <c r="G1335" i="1"/>
  <c r="G1334" i="1"/>
  <c r="G1333" i="1"/>
  <c r="G1332" i="1"/>
  <c r="J1331" i="1"/>
  <c r="J1376" i="1" s="1"/>
  <c r="I1331" i="1"/>
  <c r="I1376" i="1" s="1"/>
  <c r="H1331" i="1"/>
  <c r="G1331" i="1" s="1"/>
  <c r="G1330" i="1"/>
  <c r="G1329" i="1"/>
  <c r="G1328" i="1"/>
  <c r="G1327" i="1"/>
  <c r="J1326" i="1"/>
  <c r="J1375" i="1" s="1"/>
  <c r="I1326" i="1"/>
  <c r="I1375" i="1" s="1"/>
  <c r="H1326" i="1"/>
  <c r="G1325" i="1"/>
  <c r="G1324" i="1"/>
  <c r="G1323" i="1"/>
  <c r="G1322" i="1"/>
  <c r="J1321" i="1"/>
  <c r="J1374" i="1" s="1"/>
  <c r="I1321" i="1"/>
  <c r="I1374" i="1" s="1"/>
  <c r="H1321" i="1"/>
  <c r="G1320" i="1"/>
  <c r="G1319" i="1"/>
  <c r="G1318" i="1"/>
  <c r="G1317" i="1"/>
  <c r="J1316" i="1"/>
  <c r="J1373" i="1" s="1"/>
  <c r="I1316" i="1"/>
  <c r="I1373" i="1" s="1"/>
  <c r="H1316" i="1"/>
  <c r="G1316" i="1" s="1"/>
  <c r="G1315" i="1"/>
  <c r="G1314" i="1"/>
  <c r="G1313" i="1"/>
  <c r="G1312" i="1"/>
  <c r="G727" i="1" l="1"/>
  <c r="G730" i="1"/>
  <c r="G1384" i="1"/>
  <c r="G1366" i="1"/>
  <c r="G1326" i="1"/>
  <c r="G1346" i="1"/>
  <c r="G1321" i="1"/>
  <c r="G1341" i="1"/>
  <c r="G1361" i="1"/>
  <c r="G1356" i="1"/>
  <c r="G733" i="1"/>
  <c r="G124" i="1"/>
  <c r="G1371" i="1"/>
  <c r="H1383" i="1"/>
  <c r="G1383" i="1" s="1"/>
  <c r="H1382" i="1"/>
  <c r="G1382" i="1" s="1"/>
  <c r="H1380" i="1"/>
  <c r="G1380" i="1" s="1"/>
  <c r="H1379" i="1"/>
  <c r="G1379" i="1" s="1"/>
  <c r="H1377" i="1"/>
  <c r="G1377" i="1" s="1"/>
  <c r="H1376" i="1"/>
  <c r="G1376" i="1" s="1"/>
  <c r="J1385" i="1"/>
  <c r="J1372" i="1"/>
  <c r="J1414" i="1" s="1"/>
  <c r="H1381" i="1"/>
  <c r="G1381" i="1" s="1"/>
  <c r="H1378" i="1"/>
  <c r="G1378" i="1" s="1"/>
  <c r="H1375" i="1"/>
  <c r="G1375" i="1" s="1"/>
  <c r="I1385" i="1"/>
  <c r="H1374" i="1"/>
  <c r="G1374" i="1" s="1"/>
  <c r="I1372" i="1"/>
  <c r="H1373" i="1"/>
  <c r="H1385" i="1" l="1"/>
  <c r="G1385" i="1" s="1"/>
  <c r="G1373" i="1"/>
  <c r="H1372" i="1"/>
  <c r="G1372" i="1" l="1"/>
  <c r="G1387" i="1"/>
  <c r="H1388" i="1"/>
  <c r="I1388" i="1"/>
  <c r="J1388" i="1"/>
  <c r="G1389" i="1"/>
  <c r="G1390" i="1"/>
  <c r="G1391" i="1"/>
  <c r="H1392" i="1"/>
  <c r="I1392" i="1"/>
  <c r="J1392" i="1"/>
  <c r="G1393" i="1"/>
  <c r="G1394" i="1"/>
  <c r="H1395" i="1"/>
  <c r="I1395" i="1"/>
  <c r="J1395" i="1"/>
  <c r="G1392" i="1" l="1"/>
  <c r="G1395" i="1"/>
  <c r="G1388" i="1"/>
  <c r="G393" i="1" l="1"/>
  <c r="G394" i="1"/>
  <c r="G377" i="1"/>
  <c r="G378" i="1"/>
  <c r="G379" i="1"/>
  <c r="G382" i="1"/>
  <c r="G383" i="1"/>
  <c r="G369" i="1"/>
  <c r="G370" i="1"/>
  <c r="J396" i="1"/>
  <c r="J408" i="1" s="1"/>
  <c r="I396" i="1"/>
  <c r="I408" i="1" s="1"/>
  <c r="H396" i="1"/>
  <c r="G395" i="1"/>
  <c r="G392" i="1"/>
  <c r="J391" i="1"/>
  <c r="J407" i="1" s="1"/>
  <c r="I391" i="1"/>
  <c r="I407" i="1" s="1"/>
  <c r="H391" i="1"/>
  <c r="G390" i="1"/>
  <c r="G389" i="1"/>
  <c r="J388" i="1"/>
  <c r="J406" i="1" s="1"/>
  <c r="I388" i="1"/>
  <c r="I406" i="1" s="1"/>
  <c r="H388" i="1"/>
  <c r="G387" i="1"/>
  <c r="G386" i="1"/>
  <c r="J385" i="1"/>
  <c r="J405" i="1" s="1"/>
  <c r="I385" i="1"/>
  <c r="I405" i="1" s="1"/>
  <c r="H385" i="1"/>
  <c r="G384" i="1"/>
  <c r="G381" i="1"/>
  <c r="J380" i="1"/>
  <c r="J404" i="1" s="1"/>
  <c r="I380" i="1"/>
  <c r="I404" i="1" s="1"/>
  <c r="H380" i="1"/>
  <c r="G376" i="1"/>
  <c r="J375" i="1"/>
  <c r="J403" i="1" s="1"/>
  <c r="I375" i="1"/>
  <c r="I403" i="1" s="1"/>
  <c r="H375" i="1"/>
  <c r="G374" i="1"/>
  <c r="G373" i="1"/>
  <c r="J372" i="1"/>
  <c r="J402" i="1" s="1"/>
  <c r="I372" i="1"/>
  <c r="I402" i="1" s="1"/>
  <c r="H372" i="1"/>
  <c r="G371" i="1"/>
  <c r="G368" i="1"/>
  <c r="J367" i="1"/>
  <c r="J401" i="1" s="1"/>
  <c r="I367" i="1"/>
  <c r="I401" i="1" s="1"/>
  <c r="H367" i="1"/>
  <c r="G366" i="1"/>
  <c r="G365" i="1"/>
  <c r="J364" i="1"/>
  <c r="J400" i="1" s="1"/>
  <c r="I364" i="1"/>
  <c r="I400" i="1" s="1"/>
  <c r="H364" i="1"/>
  <c r="G363" i="1"/>
  <c r="G362" i="1"/>
  <c r="J361" i="1"/>
  <c r="J399" i="1" s="1"/>
  <c r="I361" i="1"/>
  <c r="I399" i="1" s="1"/>
  <c r="H361" i="1"/>
  <c r="G360" i="1"/>
  <c r="G359" i="1"/>
  <c r="J358" i="1"/>
  <c r="J398" i="1" s="1"/>
  <c r="I358" i="1"/>
  <c r="I398" i="1" s="1"/>
  <c r="H358" i="1"/>
  <c r="G357" i="1"/>
  <c r="G356" i="1"/>
  <c r="G361" i="1" l="1"/>
  <c r="G375" i="1"/>
  <c r="G396" i="1"/>
  <c r="G364" i="1"/>
  <c r="G385" i="1"/>
  <c r="G380" i="1"/>
  <c r="G367" i="1"/>
  <c r="G388" i="1"/>
  <c r="G358" i="1"/>
  <c r="G372" i="1"/>
  <c r="G391" i="1"/>
  <c r="H402" i="1"/>
  <c r="G402" i="1" s="1"/>
  <c r="H405" i="1"/>
  <c r="H404" i="1"/>
  <c r="G404" i="1" s="1"/>
  <c r="H408" i="1"/>
  <c r="H398" i="1"/>
  <c r="G398" i="1" s="1"/>
  <c r="H400" i="1"/>
  <c r="G400" i="1" s="1"/>
  <c r="H399" i="1"/>
  <c r="H401" i="1"/>
  <c r="G401" i="1" s="1"/>
  <c r="H403" i="1"/>
  <c r="H406" i="1"/>
  <c r="I409" i="1"/>
  <c r="J397" i="1"/>
  <c r="I397" i="1"/>
  <c r="H407" i="1"/>
  <c r="J409" i="1"/>
  <c r="H397" i="1"/>
  <c r="H409" i="1" l="1"/>
  <c r="G409" i="1" s="1"/>
  <c r="G1070" i="1"/>
  <c r="H908" i="1"/>
  <c r="G907" i="1"/>
  <c r="I1010" i="1"/>
  <c r="I1046" i="1" s="1"/>
  <c r="J1010" i="1"/>
  <c r="J1046" i="1" s="1"/>
  <c r="H1010" i="1"/>
  <c r="H1046" i="1" s="1"/>
  <c r="G1008" i="1"/>
  <c r="G1009" i="1"/>
  <c r="G1046" i="1" l="1"/>
  <c r="G719" i="1" l="1"/>
  <c r="G716" i="1"/>
  <c r="G717" i="1"/>
  <c r="A1420" i="1" l="1"/>
  <c r="H1234" i="1" l="1"/>
  <c r="I908" i="1"/>
  <c r="J908" i="1"/>
  <c r="G906" i="1"/>
  <c r="G908" i="1" l="1"/>
  <c r="G997" i="1" l="1"/>
  <c r="G998" i="1"/>
  <c r="G969" i="1"/>
  <c r="G970" i="1"/>
  <c r="G971" i="1"/>
  <c r="G972" i="1"/>
  <c r="G973" i="1"/>
  <c r="J633" i="1" l="1"/>
  <c r="I633" i="1"/>
  <c r="H633" i="1"/>
  <c r="G632" i="1"/>
  <c r="I627" i="1"/>
  <c r="J627" i="1"/>
  <c r="H627" i="1"/>
  <c r="G625" i="1"/>
  <c r="G626" i="1"/>
  <c r="I623" i="1"/>
  <c r="J623" i="1"/>
  <c r="H623" i="1"/>
  <c r="G621" i="1"/>
  <c r="G622" i="1"/>
  <c r="G624" i="1"/>
  <c r="I619" i="1"/>
  <c r="J619" i="1"/>
  <c r="H619" i="1"/>
  <c r="G617" i="1"/>
  <c r="G618" i="1"/>
  <c r="I611" i="1"/>
  <c r="J611" i="1"/>
  <c r="H611" i="1"/>
  <c r="I615" i="1"/>
  <c r="J615" i="1"/>
  <c r="H615" i="1"/>
  <c r="G613" i="1"/>
  <c r="G614" i="1"/>
  <c r="G609" i="1"/>
  <c r="G610" i="1"/>
  <c r="I607" i="1"/>
  <c r="J607" i="1"/>
  <c r="H607" i="1"/>
  <c r="G606" i="1"/>
  <c r="I601" i="1"/>
  <c r="J601" i="1"/>
  <c r="H601" i="1"/>
  <c r="G599" i="1"/>
  <c r="I597" i="1"/>
  <c r="J597" i="1"/>
  <c r="H597" i="1"/>
  <c r="G595" i="1"/>
  <c r="I593" i="1"/>
  <c r="J593" i="1"/>
  <c r="H593" i="1"/>
  <c r="G591" i="1"/>
  <c r="I589" i="1"/>
  <c r="J589" i="1"/>
  <c r="H589" i="1"/>
  <c r="G587" i="1"/>
  <c r="G588" i="1"/>
  <c r="G623" i="1" l="1"/>
  <c r="G633" i="1"/>
  <c r="J631" i="1"/>
  <c r="I631" i="1"/>
  <c r="H631" i="1"/>
  <c r="G630" i="1"/>
  <c r="J318" i="1"/>
  <c r="I318" i="1"/>
  <c r="H318" i="1"/>
  <c r="G317" i="1"/>
  <c r="G318" i="1" l="1"/>
  <c r="G631" i="1"/>
  <c r="J768" i="1"/>
  <c r="J769" i="1" s="1"/>
  <c r="I768" i="1"/>
  <c r="I769" i="1" s="1"/>
  <c r="H768" i="1"/>
  <c r="G767" i="1"/>
  <c r="I33" i="1"/>
  <c r="J33" i="1"/>
  <c r="H33" i="1"/>
  <c r="G32" i="1"/>
  <c r="G768" i="1" l="1"/>
  <c r="G33" i="1"/>
  <c r="H769" i="1"/>
  <c r="G769" i="1" s="1"/>
  <c r="I547" i="1"/>
  <c r="J547" i="1"/>
  <c r="H547" i="1"/>
  <c r="G546" i="1"/>
  <c r="I545" i="1"/>
  <c r="J545" i="1"/>
  <c r="H545" i="1"/>
  <c r="G544" i="1"/>
  <c r="I760" i="1"/>
  <c r="J760" i="1"/>
  <c r="H760" i="1"/>
  <c r="I758" i="1"/>
  <c r="J758" i="1"/>
  <c r="H758" i="1"/>
  <c r="G757" i="1"/>
  <c r="G759" i="1"/>
  <c r="G547" i="1" l="1"/>
  <c r="G760" i="1"/>
  <c r="G545" i="1"/>
  <c r="G758" i="1"/>
  <c r="J331" i="1"/>
  <c r="I331" i="1"/>
  <c r="H331" i="1"/>
  <c r="G330" i="1"/>
  <c r="J329" i="1"/>
  <c r="I329" i="1"/>
  <c r="H329" i="1"/>
  <c r="G328" i="1"/>
  <c r="I510" i="1"/>
  <c r="I511" i="1" s="1"/>
  <c r="J510" i="1"/>
  <c r="H510" i="1"/>
  <c r="H511" i="1" s="1"/>
  <c r="G508" i="1"/>
  <c r="G509" i="1"/>
  <c r="J511" i="1"/>
  <c r="G507" i="1"/>
  <c r="G492" i="1"/>
  <c r="G300" i="1"/>
  <c r="G302" i="1"/>
  <c r="G329" i="1" l="1"/>
  <c r="G331" i="1"/>
  <c r="G510" i="1"/>
  <c r="G511" i="1"/>
  <c r="G303" i="1"/>
  <c r="G493" i="1" l="1"/>
  <c r="G95" i="1" l="1"/>
  <c r="G96" i="1"/>
  <c r="I98" i="1"/>
  <c r="J98" i="1"/>
  <c r="H98" i="1"/>
  <c r="G90" i="1"/>
  <c r="G91" i="1"/>
  <c r="G92" i="1"/>
  <c r="G93" i="1"/>
  <c r="G94" i="1"/>
  <c r="G97" i="1"/>
  <c r="J859" i="1"/>
  <c r="I859" i="1"/>
  <c r="H859" i="1"/>
  <c r="G858" i="1"/>
  <c r="J857" i="1"/>
  <c r="I857" i="1"/>
  <c r="H857" i="1"/>
  <c r="G856" i="1"/>
  <c r="G859" i="1" l="1"/>
  <c r="G857" i="1"/>
  <c r="J31" i="1" l="1"/>
  <c r="I31" i="1"/>
  <c r="H31" i="1"/>
  <c r="G30" i="1"/>
  <c r="G29" i="1"/>
  <c r="G31" i="1" l="1"/>
  <c r="J327" i="1"/>
  <c r="I327" i="1"/>
  <c r="H327" i="1"/>
  <c r="G326" i="1"/>
  <c r="G327" i="1" l="1"/>
  <c r="G399" i="1"/>
  <c r="J764" i="1"/>
  <c r="J765" i="1" s="1"/>
  <c r="I764" i="1"/>
  <c r="I765" i="1" s="1"/>
  <c r="H764" i="1"/>
  <c r="G763" i="1"/>
  <c r="G764" i="1" l="1"/>
  <c r="H765" i="1"/>
  <c r="G765" i="1" s="1"/>
  <c r="J543" i="1"/>
  <c r="I543" i="1"/>
  <c r="H543" i="1"/>
  <c r="G542" i="1"/>
  <c r="G541" i="1"/>
  <c r="J540" i="1"/>
  <c r="I540" i="1"/>
  <c r="H540" i="1"/>
  <c r="G539" i="1"/>
  <c r="G538" i="1"/>
  <c r="J537" i="1"/>
  <c r="I537" i="1"/>
  <c r="H537" i="1"/>
  <c r="G536" i="1"/>
  <c r="G535" i="1"/>
  <c r="J534" i="1"/>
  <c r="I534" i="1"/>
  <c r="H534" i="1"/>
  <c r="G533" i="1"/>
  <c r="G532" i="1"/>
  <c r="J531" i="1"/>
  <c r="I531" i="1"/>
  <c r="H531" i="1"/>
  <c r="G530" i="1"/>
  <c r="G529" i="1"/>
  <c r="G531" i="1" l="1"/>
  <c r="G537" i="1"/>
  <c r="G543" i="1"/>
  <c r="G534" i="1"/>
  <c r="G540" i="1"/>
  <c r="G170" i="1" l="1"/>
  <c r="I171" i="1"/>
  <c r="J171" i="1"/>
  <c r="H171" i="1"/>
  <c r="G248" i="1" l="1"/>
  <c r="I321" i="1" l="1"/>
  <c r="J321" i="1"/>
  <c r="H321" i="1"/>
  <c r="G320" i="1"/>
  <c r="J629" i="1" l="1"/>
  <c r="I629" i="1"/>
  <c r="H629" i="1"/>
  <c r="G628" i="1"/>
  <c r="I1185" i="1"/>
  <c r="J1185" i="1"/>
  <c r="H1185" i="1"/>
  <c r="G1184" i="1"/>
  <c r="G246" i="1"/>
  <c r="G629" i="1" l="1"/>
  <c r="I643" i="1"/>
  <c r="J643" i="1"/>
  <c r="H643" i="1"/>
  <c r="G643" i="1" l="1"/>
  <c r="I569" i="1"/>
  <c r="I639" i="1" s="1"/>
  <c r="J569" i="1"/>
  <c r="J639" i="1" s="1"/>
  <c r="H569" i="1"/>
  <c r="H639" i="1" s="1"/>
  <c r="G568" i="1"/>
  <c r="G639" i="1" l="1"/>
  <c r="G273" i="1"/>
  <c r="I235" i="1" l="1"/>
  <c r="J235" i="1"/>
  <c r="H235" i="1"/>
  <c r="G230" i="1"/>
  <c r="G231" i="1"/>
  <c r="G232" i="1"/>
  <c r="G233" i="1"/>
  <c r="G234" i="1"/>
  <c r="I1229" i="1" l="1"/>
  <c r="J1229" i="1"/>
  <c r="H1229" i="1"/>
  <c r="G1289" i="1" l="1"/>
  <c r="I566" i="1"/>
  <c r="I638" i="1" s="1"/>
  <c r="J566" i="1"/>
  <c r="J638" i="1" s="1"/>
  <c r="H566" i="1"/>
  <c r="H638" i="1" s="1"/>
  <c r="I563" i="1"/>
  <c r="I637" i="1" s="1"/>
  <c r="J563" i="1"/>
  <c r="J637" i="1" s="1"/>
  <c r="H563" i="1"/>
  <c r="H637" i="1" s="1"/>
  <c r="G562" i="1"/>
  <c r="G565" i="1"/>
  <c r="G637" i="1" l="1"/>
  <c r="G638" i="1"/>
  <c r="H293" i="1"/>
  <c r="G266" i="1" l="1"/>
  <c r="I1181" i="1" l="1"/>
  <c r="J1181" i="1"/>
  <c r="I1172" i="1"/>
  <c r="J1172" i="1"/>
  <c r="I1167" i="1"/>
  <c r="J1167" i="1"/>
  <c r="I1189" i="1" l="1"/>
  <c r="J1189" i="1"/>
  <c r="H1189" i="1"/>
  <c r="G1188" i="1"/>
  <c r="H1181" i="1"/>
  <c r="G1179" i="1" l="1"/>
  <c r="G1180" i="1"/>
  <c r="H1172" i="1"/>
  <c r="G1171" i="1"/>
  <c r="G1170" i="1"/>
  <c r="H1167" i="1"/>
  <c r="G1165" i="1"/>
  <c r="G1166" i="1"/>
  <c r="G1155" i="1"/>
  <c r="H522" i="1" l="1"/>
  <c r="I489" i="1"/>
  <c r="J489" i="1"/>
  <c r="H489" i="1"/>
  <c r="G488" i="1"/>
  <c r="I314" i="1"/>
  <c r="J314" i="1"/>
  <c r="H314" i="1"/>
  <c r="G312" i="1"/>
  <c r="G313" i="1"/>
  <c r="G282" i="1"/>
  <c r="G274" i="1"/>
  <c r="G275" i="1"/>
  <c r="G253" i="1"/>
  <c r="G238" i="1" l="1"/>
  <c r="G205" i="1" l="1"/>
  <c r="G206" i="1"/>
  <c r="G207" i="1"/>
  <c r="G202" i="1"/>
  <c r="G203" i="1"/>
  <c r="H1218" i="1"/>
  <c r="G1217" i="1"/>
  <c r="G1192" i="1" l="1"/>
  <c r="I20" i="1"/>
  <c r="J20" i="1"/>
  <c r="H20" i="1"/>
  <c r="G14" i="1"/>
  <c r="G15" i="1"/>
  <c r="G16" i="1"/>
  <c r="G17" i="1"/>
  <c r="G18" i="1"/>
  <c r="I216" i="1"/>
  <c r="J216" i="1"/>
  <c r="H216" i="1"/>
  <c r="G214" i="1"/>
  <c r="G215" i="1"/>
  <c r="H340" i="1" l="1"/>
  <c r="I340" i="1"/>
  <c r="J340" i="1"/>
  <c r="G521" i="1"/>
  <c r="G405" i="1" l="1"/>
  <c r="I21" i="1"/>
  <c r="J21" i="1"/>
  <c r="H21" i="1"/>
  <c r="G12" i="1" l="1"/>
  <c r="G13" i="1"/>
  <c r="G19" i="1"/>
  <c r="J22" i="1"/>
  <c r="I22" i="1"/>
  <c r="G11" i="1"/>
  <c r="I472" i="1"/>
  <c r="J472" i="1"/>
  <c r="H472" i="1"/>
  <c r="G469" i="1"/>
  <c r="G470" i="1"/>
  <c r="G471" i="1"/>
  <c r="G20" i="1" l="1"/>
  <c r="G21" i="1"/>
  <c r="H22" i="1"/>
  <c r="G22" i="1" s="1"/>
  <c r="G467" i="1"/>
  <c r="G27" i="1"/>
  <c r="I28" i="1"/>
  <c r="J28" i="1"/>
  <c r="H28" i="1"/>
  <c r="G26" i="1"/>
  <c r="G840" i="1"/>
  <c r="I841" i="1"/>
  <c r="J841" i="1"/>
  <c r="H841" i="1"/>
  <c r="G28" i="1" l="1"/>
  <c r="G53" i="1"/>
  <c r="G54" i="1"/>
  <c r="G55" i="1"/>
  <c r="G56" i="1"/>
  <c r="G57" i="1"/>
  <c r="G58" i="1"/>
  <c r="I48" i="1"/>
  <c r="I49" i="1" s="1"/>
  <c r="J48" i="1"/>
  <c r="J49" i="1" s="1"/>
  <c r="H48" i="1"/>
  <c r="H49" i="1" s="1"/>
  <c r="G43" i="1"/>
  <c r="G44" i="1"/>
  <c r="G45" i="1"/>
  <c r="G46" i="1"/>
  <c r="G47" i="1"/>
  <c r="G42" i="1"/>
  <c r="G1191" i="1" l="1"/>
  <c r="J463" i="1"/>
  <c r="J464" i="1" s="1"/>
  <c r="I463" i="1"/>
  <c r="I464" i="1" s="1"/>
  <c r="H463" i="1"/>
  <c r="G462" i="1"/>
  <c r="G461" i="1"/>
  <c r="G460" i="1"/>
  <c r="I457" i="1"/>
  <c r="I458" i="1" s="1"/>
  <c r="J457" i="1"/>
  <c r="J458" i="1" s="1"/>
  <c r="H457" i="1"/>
  <c r="H458" i="1" s="1"/>
  <c r="G454" i="1"/>
  <c r="G455" i="1"/>
  <c r="G456" i="1"/>
  <c r="G453" i="1"/>
  <c r="J62" i="1"/>
  <c r="J63" i="1" s="1"/>
  <c r="I62" i="1"/>
  <c r="I63" i="1" s="1"/>
  <c r="H62" i="1"/>
  <c r="G61" i="1"/>
  <c r="G60" i="1"/>
  <c r="G59" i="1"/>
  <c r="G52" i="1"/>
  <c r="G40" i="1"/>
  <c r="G41" i="1"/>
  <c r="G463" i="1" l="1"/>
  <c r="J1415" i="1"/>
  <c r="I1415" i="1"/>
  <c r="G458" i="1"/>
  <c r="G62" i="1"/>
  <c r="J64" i="1"/>
  <c r="I64" i="1"/>
  <c r="H63" i="1"/>
  <c r="H464" i="1"/>
  <c r="G464" i="1" s="1"/>
  <c r="G457" i="1"/>
  <c r="I1244" i="1"/>
  <c r="J1244" i="1"/>
  <c r="H1244" i="1"/>
  <c r="G1243" i="1"/>
  <c r="J1242" i="1"/>
  <c r="J1291" i="1" s="1"/>
  <c r="I1242" i="1"/>
  <c r="I1291" i="1" s="1"/>
  <c r="H1242" i="1"/>
  <c r="H1291" i="1" s="1"/>
  <c r="G1241" i="1"/>
  <c r="G1240" i="1"/>
  <c r="I756" i="1"/>
  <c r="J756" i="1"/>
  <c r="H756" i="1"/>
  <c r="G755" i="1"/>
  <c r="G1242" i="1" l="1"/>
  <c r="H1415" i="1"/>
  <c r="G63" i="1"/>
  <c r="H64" i="1"/>
  <c r="G64" i="1" s="1"/>
  <c r="G1244" i="1"/>
  <c r="G756" i="1"/>
  <c r="G83" i="1" l="1"/>
  <c r="G84" i="1"/>
  <c r="I68" i="1" l="1"/>
  <c r="J68" i="1"/>
  <c r="H68" i="1"/>
  <c r="G67" i="1"/>
  <c r="G66" i="1"/>
  <c r="G68" i="1" l="1"/>
  <c r="I193" i="1"/>
  <c r="J193" i="1"/>
  <c r="H193" i="1"/>
  <c r="G192" i="1"/>
  <c r="G110" i="1" l="1"/>
  <c r="G111" i="1"/>
  <c r="G108" i="1"/>
  <c r="G109" i="1"/>
  <c r="G112" i="1"/>
  <c r="G113" i="1"/>
  <c r="G896" i="1"/>
  <c r="G891" i="1"/>
  <c r="G986" i="1"/>
  <c r="G987" i="1"/>
  <c r="G981" i="1"/>
  <c r="G982" i="1"/>
  <c r="G976" i="1"/>
  <c r="G977" i="1"/>
  <c r="I788" i="1" l="1"/>
  <c r="J788" i="1"/>
  <c r="H788" i="1"/>
  <c r="G787" i="1"/>
  <c r="I785" i="1" l="1"/>
  <c r="J785" i="1"/>
  <c r="H785" i="1"/>
  <c r="I782" i="1"/>
  <c r="J782" i="1"/>
  <c r="H782" i="1"/>
  <c r="G784" i="1"/>
  <c r="G781" i="1"/>
  <c r="J1274" i="1" l="1"/>
  <c r="I1274" i="1"/>
  <c r="H1274" i="1"/>
  <c r="G1273" i="1"/>
  <c r="J1239" i="1"/>
  <c r="I1239" i="1"/>
  <c r="H1239" i="1"/>
  <c r="G1238" i="1"/>
  <c r="G1237" i="1"/>
  <c r="J1236" i="1"/>
  <c r="I1236" i="1"/>
  <c r="H1236" i="1"/>
  <c r="G1235" i="1"/>
  <c r="J660" i="1"/>
  <c r="I660" i="1"/>
  <c r="H660" i="1"/>
  <c r="G660" i="1" s="1"/>
  <c r="J187" i="1"/>
  <c r="I187" i="1"/>
  <c r="H187" i="1"/>
  <c r="G187" i="1" s="1"/>
  <c r="G186" i="1"/>
  <c r="G107" i="1"/>
  <c r="G114" i="1"/>
  <c r="G115" i="1"/>
  <c r="I116" i="1"/>
  <c r="J116" i="1"/>
  <c r="H116" i="1"/>
  <c r="G1239" i="1" l="1"/>
  <c r="G1274" i="1"/>
  <c r="G1236" i="1"/>
  <c r="G627" i="1"/>
  <c r="G116" i="1"/>
  <c r="J1272" i="1" l="1"/>
  <c r="I1272" i="1"/>
  <c r="H1272" i="1"/>
  <c r="G1271" i="1"/>
  <c r="G1270" i="1"/>
  <c r="I1269" i="1"/>
  <c r="J1269" i="1"/>
  <c r="H1269" i="1"/>
  <c r="G1268" i="1"/>
  <c r="G1267" i="1"/>
  <c r="I1124" i="1"/>
  <c r="I1299" i="1" s="1"/>
  <c r="J1124" i="1"/>
  <c r="J1299" i="1" s="1"/>
  <c r="H1124" i="1"/>
  <c r="H1299" i="1" s="1"/>
  <c r="G1122" i="1"/>
  <c r="G1299" i="1" l="1"/>
  <c r="G1272" i="1"/>
  <c r="G1269" i="1"/>
  <c r="G1076" i="1"/>
  <c r="H1078" i="1"/>
  <c r="G1077" i="1"/>
  <c r="I948" i="1" l="1"/>
  <c r="J948" i="1"/>
  <c r="H948" i="1"/>
  <c r="I945" i="1"/>
  <c r="J945" i="1"/>
  <c r="H945" i="1"/>
  <c r="G945" i="1" l="1"/>
  <c r="I1218" i="1"/>
  <c r="J1218" i="1"/>
  <c r="G1216" i="1"/>
  <c r="I208" i="1" l="1"/>
  <c r="J208" i="1"/>
  <c r="H208" i="1"/>
  <c r="I310" i="1" l="1"/>
  <c r="J310" i="1"/>
  <c r="H310" i="1"/>
  <c r="G309" i="1"/>
  <c r="I323" i="1" l="1"/>
  <c r="J323" i="1"/>
  <c r="H323" i="1"/>
  <c r="G322" i="1"/>
  <c r="G323" i="1" l="1"/>
  <c r="I316" i="1"/>
  <c r="J316" i="1"/>
  <c r="H316" i="1"/>
  <c r="G315" i="1"/>
  <c r="G319" i="1"/>
  <c r="G324" i="1"/>
  <c r="G321" i="1" l="1"/>
  <c r="G316" i="1"/>
  <c r="I1199" i="1"/>
  <c r="J1199" i="1"/>
  <c r="H1199" i="1"/>
  <c r="G1198" i="1"/>
  <c r="G1160" i="1"/>
  <c r="I1176" i="1"/>
  <c r="I1281" i="1" s="1"/>
  <c r="J1176" i="1"/>
  <c r="J1281" i="1" s="1"/>
  <c r="H1176" i="1"/>
  <c r="H1281" i="1" s="1"/>
  <c r="G1175" i="1"/>
  <c r="H1286" i="1" l="1"/>
  <c r="I1286" i="1"/>
  <c r="J1286" i="1"/>
  <c r="G1281" i="1"/>
  <c r="G897" i="1"/>
  <c r="G899" i="1"/>
  <c r="G900" i="1"/>
  <c r="G871" i="1"/>
  <c r="G873" i="1"/>
  <c r="G874" i="1"/>
  <c r="G875" i="1"/>
  <c r="G877" i="1"/>
  <c r="G878" i="1"/>
  <c r="G879" i="1"/>
  <c r="G881" i="1"/>
  <c r="G882" i="1"/>
  <c r="G883" i="1"/>
  <c r="G885" i="1"/>
  <c r="G886" i="1"/>
  <c r="G887" i="1"/>
  <c r="G889" i="1"/>
  <c r="G890" i="1"/>
  <c r="G892" i="1"/>
  <c r="G866" i="1"/>
  <c r="G1161" i="1"/>
  <c r="I1162" i="1"/>
  <c r="I1278" i="1" s="1"/>
  <c r="J1162" i="1"/>
  <c r="J1278" i="1" s="1"/>
  <c r="H1162" i="1"/>
  <c r="H1278" i="1" s="1"/>
  <c r="G1156" i="1"/>
  <c r="I1157" i="1"/>
  <c r="J1157" i="1"/>
  <c r="H1157" i="1"/>
  <c r="J1202" i="1"/>
  <c r="I1202" i="1"/>
  <c r="I1287" i="1" s="1"/>
  <c r="H1202" i="1"/>
  <c r="G1201" i="1"/>
  <c r="G1200" i="1"/>
  <c r="G1199" i="1"/>
  <c r="G1196" i="1"/>
  <c r="G1195" i="1"/>
  <c r="J1194" i="1"/>
  <c r="J1285" i="1" s="1"/>
  <c r="I1194" i="1"/>
  <c r="I1285" i="1" s="1"/>
  <c r="H1194" i="1"/>
  <c r="G1193" i="1"/>
  <c r="G1190" i="1"/>
  <c r="J1284" i="1"/>
  <c r="I1284" i="1"/>
  <c r="G1187" i="1"/>
  <c r="G1186" i="1"/>
  <c r="J1283" i="1"/>
  <c r="I1283" i="1"/>
  <c r="G1183" i="1"/>
  <c r="G1182" i="1"/>
  <c r="J1282" i="1"/>
  <c r="I1282" i="1"/>
  <c r="G1178" i="1"/>
  <c r="G1177" i="1"/>
  <c r="G1176" i="1"/>
  <c r="G1174" i="1"/>
  <c r="G1173" i="1"/>
  <c r="J1280" i="1"/>
  <c r="I1280" i="1"/>
  <c r="G1169" i="1"/>
  <c r="G1168" i="1"/>
  <c r="J1279" i="1"/>
  <c r="G1164" i="1"/>
  <c r="G1163" i="1"/>
  <c r="G1159" i="1"/>
  <c r="G1158" i="1"/>
  <c r="I898" i="1"/>
  <c r="I1055" i="1" s="1"/>
  <c r="J898" i="1"/>
  <c r="J1055" i="1" s="1"/>
  <c r="H898" i="1"/>
  <c r="H1055" i="1" s="1"/>
  <c r="I893" i="1"/>
  <c r="I1054" i="1" s="1"/>
  <c r="J893" i="1"/>
  <c r="J1054" i="1" s="1"/>
  <c r="H893" i="1"/>
  <c r="H1054" i="1" s="1"/>
  <c r="I888" i="1"/>
  <c r="I1053" i="1" s="1"/>
  <c r="J888" i="1"/>
  <c r="J1053" i="1" s="1"/>
  <c r="H888" i="1"/>
  <c r="H1053" i="1" s="1"/>
  <c r="I884" i="1"/>
  <c r="I1052" i="1" s="1"/>
  <c r="J884" i="1"/>
  <c r="J1052" i="1" s="1"/>
  <c r="H884" i="1"/>
  <c r="H1052" i="1" s="1"/>
  <c r="I880" i="1"/>
  <c r="I1051" i="1" s="1"/>
  <c r="J880" i="1"/>
  <c r="J1051" i="1" s="1"/>
  <c r="H880" i="1"/>
  <c r="H1051" i="1" s="1"/>
  <c r="I876" i="1"/>
  <c r="I1050" i="1" s="1"/>
  <c r="J876" i="1"/>
  <c r="J1050" i="1" s="1"/>
  <c r="H876" i="1"/>
  <c r="H1050" i="1" s="1"/>
  <c r="I872" i="1"/>
  <c r="I1049" i="1" s="1"/>
  <c r="J872" i="1"/>
  <c r="J1049" i="1" s="1"/>
  <c r="H872" i="1"/>
  <c r="H1049" i="1" s="1"/>
  <c r="G1050" i="1" l="1"/>
  <c r="G1054" i="1"/>
  <c r="G1052" i="1"/>
  <c r="G1049" i="1"/>
  <c r="G1051" i="1"/>
  <c r="G1053" i="1"/>
  <c r="G1055" i="1"/>
  <c r="J1277" i="1"/>
  <c r="J1203" i="1"/>
  <c r="H1277" i="1"/>
  <c r="H1203" i="1"/>
  <c r="I1277" i="1"/>
  <c r="I1203" i="1"/>
  <c r="G1286" i="1"/>
  <c r="G1172" i="1"/>
  <c r="H1280" i="1"/>
  <c r="G1280" i="1" s="1"/>
  <c r="G1189" i="1"/>
  <c r="H1284" i="1"/>
  <c r="G1284" i="1" s="1"/>
  <c r="G1278" i="1"/>
  <c r="G1202" i="1"/>
  <c r="H1287" i="1"/>
  <c r="I1279" i="1"/>
  <c r="J1287" i="1"/>
  <c r="G1194" i="1"/>
  <c r="H1285" i="1"/>
  <c r="G1285" i="1" s="1"/>
  <c r="G1185" i="1"/>
  <c r="H1283" i="1"/>
  <c r="G1283" i="1" s="1"/>
  <c r="G1181" i="1"/>
  <c r="H1282" i="1"/>
  <c r="G1282" i="1" s="1"/>
  <c r="G1167" i="1"/>
  <c r="H1279" i="1"/>
  <c r="G898" i="1"/>
  <c r="G872" i="1"/>
  <c r="G880" i="1"/>
  <c r="G888" i="1"/>
  <c r="G876" i="1"/>
  <c r="G884" i="1"/>
  <c r="G893" i="1"/>
  <c r="G1162" i="1"/>
  <c r="G1287" i="1" l="1"/>
  <c r="G1279" i="1"/>
  <c r="G1277" i="1"/>
  <c r="G1203" i="1"/>
  <c r="I227" i="1"/>
  <c r="J227" i="1"/>
  <c r="H227" i="1"/>
  <c r="G225" i="1"/>
  <c r="G226" i="1"/>
  <c r="G340" i="1" l="1"/>
  <c r="G227" i="1"/>
  <c r="I499" i="1" l="1"/>
  <c r="J499" i="1"/>
  <c r="H499" i="1"/>
  <c r="G497" i="1"/>
  <c r="I495" i="1"/>
  <c r="J495" i="1"/>
  <c r="H495" i="1"/>
  <c r="G491" i="1"/>
  <c r="I519" i="1" l="1"/>
  <c r="J519" i="1"/>
  <c r="H519" i="1"/>
  <c r="G518" i="1"/>
  <c r="I725" i="1"/>
  <c r="J725" i="1"/>
  <c r="H725" i="1"/>
  <c r="I721" i="1"/>
  <c r="J721" i="1"/>
  <c r="H721" i="1"/>
  <c r="I714" i="1"/>
  <c r="J714" i="1"/>
  <c r="H714" i="1"/>
  <c r="I710" i="1"/>
  <c r="J710" i="1"/>
  <c r="H710" i="1"/>
  <c r="G708" i="1"/>
  <c r="G709" i="1"/>
  <c r="G711" i="1"/>
  <c r="G712" i="1"/>
  <c r="G713" i="1"/>
  <c r="G715" i="1"/>
  <c r="G718" i="1"/>
  <c r="G720" i="1"/>
  <c r="G722" i="1"/>
  <c r="G723" i="1"/>
  <c r="G724" i="1"/>
  <c r="I706" i="1"/>
  <c r="I750" i="1" s="1"/>
  <c r="J706" i="1"/>
  <c r="J750" i="1" s="1"/>
  <c r="H706" i="1"/>
  <c r="H750" i="1" s="1"/>
  <c r="I702" i="1"/>
  <c r="I749" i="1" s="1"/>
  <c r="J702" i="1"/>
  <c r="J749" i="1" s="1"/>
  <c r="H702" i="1"/>
  <c r="H749" i="1" s="1"/>
  <c r="I698" i="1"/>
  <c r="I748" i="1" s="1"/>
  <c r="J698" i="1"/>
  <c r="J748" i="1" s="1"/>
  <c r="H698" i="1"/>
  <c r="H748" i="1" s="1"/>
  <c r="I694" i="1"/>
  <c r="I747" i="1" s="1"/>
  <c r="J694" i="1"/>
  <c r="J747" i="1" s="1"/>
  <c r="H694" i="1"/>
  <c r="H747" i="1" s="1"/>
  <c r="I690" i="1"/>
  <c r="I746" i="1" s="1"/>
  <c r="J690" i="1"/>
  <c r="J746" i="1" s="1"/>
  <c r="H690" i="1"/>
  <c r="H746" i="1" s="1"/>
  <c r="I686" i="1"/>
  <c r="I745" i="1" s="1"/>
  <c r="J686" i="1"/>
  <c r="J745" i="1" s="1"/>
  <c r="H686" i="1"/>
  <c r="H745" i="1" s="1"/>
  <c r="I682" i="1"/>
  <c r="I744" i="1" s="1"/>
  <c r="J682" i="1"/>
  <c r="J744" i="1" s="1"/>
  <c r="H682" i="1"/>
  <c r="H744" i="1" s="1"/>
  <c r="I678" i="1"/>
  <c r="I743" i="1" s="1"/>
  <c r="J678" i="1"/>
  <c r="J743" i="1" s="1"/>
  <c r="I674" i="1"/>
  <c r="I742" i="1" s="1"/>
  <c r="J674" i="1"/>
  <c r="J742" i="1" s="1"/>
  <c r="H674" i="1"/>
  <c r="H742" i="1" s="1"/>
  <c r="I670" i="1"/>
  <c r="I741" i="1" s="1"/>
  <c r="J670" i="1"/>
  <c r="J741" i="1" s="1"/>
  <c r="H670" i="1"/>
  <c r="H741" i="1" s="1"/>
  <c r="I666" i="1"/>
  <c r="J666" i="1"/>
  <c r="H666" i="1"/>
  <c r="G664" i="1"/>
  <c r="G665" i="1"/>
  <c r="G667" i="1"/>
  <c r="G668" i="1"/>
  <c r="G669" i="1"/>
  <c r="G671" i="1"/>
  <c r="G672" i="1"/>
  <c r="G673" i="1"/>
  <c r="G675" i="1"/>
  <c r="G676" i="1"/>
  <c r="G677" i="1"/>
  <c r="G679" i="1"/>
  <c r="G680" i="1"/>
  <c r="G681" i="1"/>
  <c r="G683" i="1"/>
  <c r="G684" i="1"/>
  <c r="G685" i="1"/>
  <c r="G687" i="1"/>
  <c r="G688" i="1"/>
  <c r="G689" i="1"/>
  <c r="G691" i="1"/>
  <c r="G692" i="1"/>
  <c r="G693" i="1"/>
  <c r="G695" i="1"/>
  <c r="G696" i="1"/>
  <c r="G697" i="1"/>
  <c r="G699" i="1"/>
  <c r="G700" i="1"/>
  <c r="G701" i="1"/>
  <c r="G703" i="1"/>
  <c r="G704" i="1"/>
  <c r="G705" i="1"/>
  <c r="G707" i="1"/>
  <c r="H678" i="1"/>
  <c r="G663" i="1"/>
  <c r="H739" i="1" l="1"/>
  <c r="J739" i="1"/>
  <c r="J737" i="1"/>
  <c r="I739" i="1"/>
  <c r="H737" i="1"/>
  <c r="I737" i="1"/>
  <c r="G725" i="1"/>
  <c r="G706" i="1"/>
  <c r="G721" i="1"/>
  <c r="G702" i="1"/>
  <c r="G698" i="1"/>
  <c r="G694" i="1"/>
  <c r="G690" i="1"/>
  <c r="G686" i="1"/>
  <c r="G682" i="1"/>
  <c r="G741" i="1"/>
  <c r="G744" i="1"/>
  <c r="G746" i="1"/>
  <c r="G748" i="1"/>
  <c r="G750" i="1"/>
  <c r="H740" i="1"/>
  <c r="I740" i="1"/>
  <c r="G742" i="1"/>
  <c r="G745" i="1"/>
  <c r="J740" i="1"/>
  <c r="G747" i="1"/>
  <c r="G678" i="1"/>
  <c r="H743" i="1"/>
  <c r="G743" i="1" s="1"/>
  <c r="G749" i="1"/>
  <c r="G666" i="1"/>
  <c r="G674" i="1"/>
  <c r="G714" i="1"/>
  <c r="G710" i="1"/>
  <c r="G670" i="1"/>
  <c r="J25" i="1"/>
  <c r="J34" i="1" s="1"/>
  <c r="I25" i="1"/>
  <c r="I34" i="1" s="1"/>
  <c r="H25" i="1"/>
  <c r="H34" i="1" s="1"/>
  <c r="G24" i="1"/>
  <c r="I1412" i="1" l="1"/>
  <c r="J1412" i="1"/>
  <c r="J738" i="1"/>
  <c r="G739" i="1"/>
  <c r="H738" i="1"/>
  <c r="I738" i="1"/>
  <c r="G740" i="1"/>
  <c r="G737" i="1"/>
  <c r="H1412" i="1"/>
  <c r="G1412" i="1" s="1"/>
  <c r="I35" i="1"/>
  <c r="G25" i="1"/>
  <c r="J35" i="1"/>
  <c r="I118" i="1"/>
  <c r="J118" i="1"/>
  <c r="H118" i="1"/>
  <c r="G117" i="1"/>
  <c r="G738" i="1" l="1"/>
  <c r="G34" i="1"/>
  <c r="H35" i="1"/>
  <c r="G35" i="1" s="1"/>
  <c r="G118" i="1"/>
  <c r="G70" i="1" l="1"/>
  <c r="G71" i="1"/>
  <c r="I72" i="1"/>
  <c r="I73" i="1" s="1"/>
  <c r="J72" i="1"/>
  <c r="J73" i="1" s="1"/>
  <c r="H72" i="1"/>
  <c r="H73" i="1" s="1"/>
  <c r="G284" i="1"/>
  <c r="I1089" i="1"/>
  <c r="J1089" i="1"/>
  <c r="H1089" i="1"/>
  <c r="J449" i="1" l="1"/>
  <c r="J451" i="1" s="1"/>
  <c r="I449" i="1"/>
  <c r="I451" i="1" s="1"/>
  <c r="H449" i="1"/>
  <c r="G448" i="1"/>
  <c r="J447" i="1"/>
  <c r="J450" i="1" s="1"/>
  <c r="I447" i="1"/>
  <c r="I450" i="1" s="1"/>
  <c r="H447" i="1"/>
  <c r="G446" i="1"/>
  <c r="G447" i="1" l="1"/>
  <c r="G449" i="1"/>
  <c r="H451" i="1"/>
  <c r="H450" i="1"/>
  <c r="G450" i="1" s="1"/>
  <c r="G451" i="1" l="1"/>
  <c r="I659" i="1"/>
  <c r="J659" i="1"/>
  <c r="H659" i="1"/>
  <c r="I658" i="1"/>
  <c r="J658" i="1"/>
  <c r="H658" i="1"/>
  <c r="G616" i="1"/>
  <c r="G620" i="1"/>
  <c r="G659" i="1" l="1"/>
  <c r="G658" i="1"/>
  <c r="G619" i="1"/>
  <c r="I657" i="1"/>
  <c r="J657" i="1"/>
  <c r="H657" i="1"/>
  <c r="I656" i="1"/>
  <c r="J656" i="1"/>
  <c r="I655" i="1"/>
  <c r="J655" i="1"/>
  <c r="H655" i="1"/>
  <c r="G605" i="1"/>
  <c r="G608" i="1"/>
  <c r="G612" i="1"/>
  <c r="I185" i="1"/>
  <c r="J185" i="1"/>
  <c r="H185" i="1"/>
  <c r="G182" i="1"/>
  <c r="G184" i="1"/>
  <c r="I183" i="1"/>
  <c r="J183" i="1"/>
  <c r="H183" i="1"/>
  <c r="G657" i="1" l="1"/>
  <c r="H656" i="1"/>
  <c r="G656" i="1" s="1"/>
  <c r="G655" i="1"/>
  <c r="G183" i="1"/>
  <c r="G607" i="1"/>
  <c r="G611" i="1"/>
  <c r="G615" i="1"/>
  <c r="G185" i="1"/>
  <c r="I1254" i="1" l="1"/>
  <c r="J1254" i="1"/>
  <c r="H1254" i="1"/>
  <c r="I1005" i="1"/>
  <c r="J1005" i="1"/>
  <c r="H1005" i="1"/>
  <c r="G1004" i="1"/>
  <c r="J955" i="1"/>
  <c r="I955" i="1"/>
  <c r="H955" i="1"/>
  <c r="G954" i="1"/>
  <c r="G953" i="1"/>
  <c r="G955" i="1" l="1"/>
  <c r="I806" i="1"/>
  <c r="J806" i="1"/>
  <c r="H806" i="1"/>
  <c r="G805" i="1"/>
  <c r="G1253" i="1"/>
  <c r="G1254" i="1"/>
  <c r="G806" i="1" l="1"/>
  <c r="I103" i="1"/>
  <c r="J103" i="1"/>
  <c r="H103" i="1"/>
  <c r="G101" i="1"/>
  <c r="J804" i="1"/>
  <c r="I804" i="1"/>
  <c r="H804" i="1"/>
  <c r="G804" i="1" s="1"/>
  <c r="G803" i="1"/>
  <c r="J802" i="1"/>
  <c r="I802" i="1"/>
  <c r="H802" i="1"/>
  <c r="G802" i="1" s="1"/>
  <c r="G801" i="1"/>
  <c r="J800" i="1"/>
  <c r="I800" i="1"/>
  <c r="H800" i="1"/>
  <c r="G800" i="1" s="1"/>
  <c r="G799" i="1"/>
  <c r="J604" i="1"/>
  <c r="J654" i="1" s="1"/>
  <c r="I604" i="1"/>
  <c r="I654" i="1" s="1"/>
  <c r="H604" i="1"/>
  <c r="G603" i="1"/>
  <c r="G602" i="1"/>
  <c r="J503" i="1"/>
  <c r="I503" i="1"/>
  <c r="H503" i="1"/>
  <c r="G502" i="1"/>
  <c r="G106" i="1"/>
  <c r="G102" i="1"/>
  <c r="H654" i="1" l="1"/>
  <c r="G654" i="1" s="1"/>
  <c r="G604" i="1"/>
  <c r="G503" i="1"/>
  <c r="I81" i="1"/>
  <c r="J81" i="1"/>
  <c r="H81" i="1"/>
  <c r="G80" i="1"/>
  <c r="I89" i="1"/>
  <c r="J89" i="1"/>
  <c r="H89" i="1"/>
  <c r="G88" i="1"/>
  <c r="J653" i="1"/>
  <c r="I653" i="1"/>
  <c r="G600" i="1"/>
  <c r="G598" i="1"/>
  <c r="J652" i="1"/>
  <c r="I652" i="1"/>
  <c r="G596" i="1"/>
  <c r="G594" i="1"/>
  <c r="G601" i="1" l="1"/>
  <c r="H653" i="1"/>
  <c r="G653" i="1" s="1"/>
  <c r="G597" i="1"/>
  <c r="H652" i="1"/>
  <c r="G652" i="1" s="1"/>
  <c r="I1078" i="1"/>
  <c r="J1078" i="1"/>
  <c r="G1075" i="1"/>
  <c r="G297" i="1"/>
  <c r="G291" i="1"/>
  <c r="G285" i="1"/>
  <c r="G277" i="1"/>
  <c r="G268" i="1"/>
  <c r="G261" i="1"/>
  <c r="G255" i="1"/>
  <c r="G247" i="1"/>
  <c r="G240" i="1"/>
  <c r="G223" i="1"/>
  <c r="G1087" i="1"/>
  <c r="G1088" i="1"/>
  <c r="G1074" i="1" l="1"/>
  <c r="I1258" i="1"/>
  <c r="J1258" i="1"/>
  <c r="H1258" i="1"/>
  <c r="G1257" i="1"/>
  <c r="I575" i="1"/>
  <c r="I642" i="1" s="1"/>
  <c r="J575" i="1"/>
  <c r="J642" i="1" s="1"/>
  <c r="H575" i="1"/>
  <c r="H642" i="1" s="1"/>
  <c r="I571" i="1"/>
  <c r="I640" i="1" s="1"/>
  <c r="J571" i="1"/>
  <c r="J640" i="1" s="1"/>
  <c r="H571" i="1"/>
  <c r="H640" i="1" s="1"/>
  <c r="J650" i="1"/>
  <c r="I650" i="1"/>
  <c r="G586" i="1"/>
  <c r="J585" i="1"/>
  <c r="J647" i="1" s="1"/>
  <c r="I585" i="1"/>
  <c r="I647" i="1" s="1"/>
  <c r="H585" i="1"/>
  <c r="G584" i="1"/>
  <c r="J583" i="1"/>
  <c r="J646" i="1" s="1"/>
  <c r="I583" i="1"/>
  <c r="I646" i="1" s="1"/>
  <c r="H583" i="1"/>
  <c r="G582" i="1"/>
  <c r="J581" i="1"/>
  <c r="J645" i="1" s="1"/>
  <c r="I581" i="1"/>
  <c r="I645" i="1" s="1"/>
  <c r="H581" i="1"/>
  <c r="G580" i="1"/>
  <c r="J579" i="1"/>
  <c r="J644" i="1" s="1"/>
  <c r="I579" i="1"/>
  <c r="I644" i="1" s="1"/>
  <c r="H579" i="1"/>
  <c r="G578" i="1"/>
  <c r="J577" i="1"/>
  <c r="I577" i="1"/>
  <c r="H577" i="1"/>
  <c r="G576" i="1"/>
  <c r="G574" i="1"/>
  <c r="J573" i="1"/>
  <c r="J641" i="1" s="1"/>
  <c r="I573" i="1"/>
  <c r="I641" i="1" s="1"/>
  <c r="H573" i="1"/>
  <c r="G572" i="1"/>
  <c r="G570" i="1"/>
  <c r="G569" i="1"/>
  <c r="G567" i="1"/>
  <c r="G564" i="1"/>
  <c r="G224" i="1"/>
  <c r="G241" i="1"/>
  <c r="I242" i="1"/>
  <c r="J242" i="1"/>
  <c r="H242" i="1"/>
  <c r="H336" i="1" s="1"/>
  <c r="I250" i="1"/>
  <c r="I343" i="1" s="1"/>
  <c r="J250" i="1"/>
  <c r="H250" i="1"/>
  <c r="H343" i="1" s="1"/>
  <c r="G249" i="1"/>
  <c r="I257" i="1"/>
  <c r="I344" i="1" s="1"/>
  <c r="J257" i="1"/>
  <c r="J344" i="1" s="1"/>
  <c r="H257" i="1"/>
  <c r="H344" i="1" s="1"/>
  <c r="G407" i="1" s="1"/>
  <c r="G256" i="1"/>
  <c r="I263" i="1"/>
  <c r="J263" i="1"/>
  <c r="H263" i="1"/>
  <c r="G262" i="1"/>
  <c r="I270" i="1"/>
  <c r="I346" i="1" s="1"/>
  <c r="J270" i="1"/>
  <c r="J346" i="1" s="1"/>
  <c r="H270" i="1"/>
  <c r="H346" i="1" s="1"/>
  <c r="G408" i="1" s="1"/>
  <c r="G269" i="1"/>
  <c r="I279" i="1"/>
  <c r="I348" i="1" s="1"/>
  <c r="J279" i="1"/>
  <c r="J348" i="1" s="1"/>
  <c r="H279" i="1"/>
  <c r="H348" i="1" s="1"/>
  <c r="G278" i="1"/>
  <c r="I287" i="1"/>
  <c r="I349" i="1" s="1"/>
  <c r="J287" i="1"/>
  <c r="H287" i="1"/>
  <c r="H349" i="1" s="1"/>
  <c r="G286" i="1"/>
  <c r="G276" i="1"/>
  <c r="G267" i="1"/>
  <c r="G260" i="1"/>
  <c r="G239" i="1"/>
  <c r="G222" i="1"/>
  <c r="J349" i="1" l="1"/>
  <c r="G577" i="1"/>
  <c r="H342" i="1"/>
  <c r="I342" i="1"/>
  <c r="G642" i="1"/>
  <c r="G589" i="1"/>
  <c r="H650" i="1"/>
  <c r="G650" i="1" s="1"/>
  <c r="G573" i="1"/>
  <c r="H641" i="1"/>
  <c r="G641" i="1" s="1"/>
  <c r="G640" i="1"/>
  <c r="G579" i="1"/>
  <c r="H644" i="1"/>
  <c r="G644" i="1" s="1"/>
  <c r="G581" i="1"/>
  <c r="H645" i="1"/>
  <c r="G645" i="1" s="1"/>
  <c r="G583" i="1"/>
  <c r="H646" i="1"/>
  <c r="G646" i="1" s="1"/>
  <c r="G585" i="1"/>
  <c r="H647" i="1"/>
  <c r="G647" i="1" s="1"/>
  <c r="J342" i="1"/>
  <c r="G342" i="1" s="1"/>
  <c r="H345" i="1"/>
  <c r="I345" i="1"/>
  <c r="J345" i="1"/>
  <c r="J341" i="1"/>
  <c r="H341" i="1"/>
  <c r="I341" i="1"/>
  <c r="J343" i="1"/>
  <c r="G343" i="1" s="1"/>
  <c r="G348" i="1"/>
  <c r="G344" i="1"/>
  <c r="G349" i="1"/>
  <c r="G571" i="1"/>
  <c r="G575" i="1"/>
  <c r="G566" i="1"/>
  <c r="J554" i="1"/>
  <c r="I554" i="1"/>
  <c r="H554" i="1"/>
  <c r="G553" i="1"/>
  <c r="G406" i="1" l="1"/>
  <c r="G345" i="1"/>
  <c r="G341" i="1"/>
  <c r="G554" i="1"/>
  <c r="G1153" i="1"/>
  <c r="G1154" i="1"/>
  <c r="G1157" i="1"/>
  <c r="J1151" i="1"/>
  <c r="J1308" i="1" s="1"/>
  <c r="I1151" i="1"/>
  <c r="I1308" i="1" s="1"/>
  <c r="H1151" i="1"/>
  <c r="G1150" i="1"/>
  <c r="G1149" i="1"/>
  <c r="J1148" i="1"/>
  <c r="J1307" i="1" s="1"/>
  <c r="I1148" i="1"/>
  <c r="I1307" i="1" s="1"/>
  <c r="H1148" i="1"/>
  <c r="G1147" i="1"/>
  <c r="G1146" i="1"/>
  <c r="J1145" i="1"/>
  <c r="J1306" i="1" s="1"/>
  <c r="I1145" i="1"/>
  <c r="I1306" i="1" s="1"/>
  <c r="H1145" i="1"/>
  <c r="G1144" i="1"/>
  <c r="G1143" i="1"/>
  <c r="J1142" i="1"/>
  <c r="J1305" i="1" s="1"/>
  <c r="I1142" i="1"/>
  <c r="I1305" i="1" s="1"/>
  <c r="H1142" i="1"/>
  <c r="G1141" i="1"/>
  <c r="G1140" i="1"/>
  <c r="J1139" i="1"/>
  <c r="J1304" i="1" s="1"/>
  <c r="I1139" i="1"/>
  <c r="I1304" i="1" s="1"/>
  <c r="H1139" i="1"/>
  <c r="G1138" i="1"/>
  <c r="G1137" i="1"/>
  <c r="J1136" i="1"/>
  <c r="J1303" i="1" s="1"/>
  <c r="I1136" i="1"/>
  <c r="I1303" i="1" s="1"/>
  <c r="H1136" i="1"/>
  <c r="G1135" i="1"/>
  <c r="G1134" i="1"/>
  <c r="J1133" i="1"/>
  <c r="J1302" i="1" s="1"/>
  <c r="I1133" i="1"/>
  <c r="I1302" i="1" s="1"/>
  <c r="H1133" i="1"/>
  <c r="G1132" i="1"/>
  <c r="G1131" i="1"/>
  <c r="J1130" i="1"/>
  <c r="J1301" i="1" s="1"/>
  <c r="I1130" i="1"/>
  <c r="I1301" i="1" s="1"/>
  <c r="H1130" i="1"/>
  <c r="G1129" i="1"/>
  <c r="G1128" i="1"/>
  <c r="J1127" i="1"/>
  <c r="J1300" i="1" s="1"/>
  <c r="I1127" i="1"/>
  <c r="I1300" i="1" s="1"/>
  <c r="H1127" i="1"/>
  <c r="G1126" i="1"/>
  <c r="G1125" i="1"/>
  <c r="G1124" i="1"/>
  <c r="G1123" i="1"/>
  <c r="G1121" i="1"/>
  <c r="J1120" i="1"/>
  <c r="J1298" i="1" s="1"/>
  <c r="I1120" i="1"/>
  <c r="I1298" i="1" s="1"/>
  <c r="H1120" i="1"/>
  <c r="G1119" i="1"/>
  <c r="G1118" i="1"/>
  <c r="G1130" i="1" l="1"/>
  <c r="H1301" i="1"/>
  <c r="G1301" i="1" s="1"/>
  <c r="G1151" i="1"/>
  <c r="H1308" i="1"/>
  <c r="G1308" i="1" s="1"/>
  <c r="G1148" i="1"/>
  <c r="H1307" i="1"/>
  <c r="G1307" i="1" s="1"/>
  <c r="G1145" i="1"/>
  <c r="H1306" i="1"/>
  <c r="G1306" i="1" s="1"/>
  <c r="G1142" i="1"/>
  <c r="H1305" i="1"/>
  <c r="G1305" i="1" s="1"/>
  <c r="G1139" i="1"/>
  <c r="H1304" i="1"/>
  <c r="G1304" i="1" s="1"/>
  <c r="G1136" i="1"/>
  <c r="H1303" i="1"/>
  <c r="G1303" i="1" s="1"/>
  <c r="G1133" i="1"/>
  <c r="H1302" i="1"/>
  <c r="G1302" i="1" s="1"/>
  <c r="G1127" i="1"/>
  <c r="H1300" i="1"/>
  <c r="G1300" i="1" s="1"/>
  <c r="G1120" i="1"/>
  <c r="H1298" i="1"/>
  <c r="J1206" i="1"/>
  <c r="I1206" i="1"/>
  <c r="H1206" i="1"/>
  <c r="G1205" i="1"/>
  <c r="G1204" i="1"/>
  <c r="J1099" i="1"/>
  <c r="I1099" i="1"/>
  <c r="H1099" i="1"/>
  <c r="G1098" i="1"/>
  <c r="G1097" i="1"/>
  <c r="G1096" i="1"/>
  <c r="J1095" i="1"/>
  <c r="I1095" i="1"/>
  <c r="H1095" i="1"/>
  <c r="G1094" i="1"/>
  <c r="G1093" i="1"/>
  <c r="G1095" i="1" l="1"/>
  <c r="G1298" i="1"/>
  <c r="G1099" i="1"/>
  <c r="G1206" i="1"/>
  <c r="I174" i="1"/>
  <c r="J174" i="1"/>
  <c r="H174" i="1"/>
  <c r="G173" i="1"/>
  <c r="G468" i="1" l="1"/>
  <c r="G870" i="1" l="1"/>
  <c r="G946" i="1"/>
  <c r="G944" i="1"/>
  <c r="G1112" i="1" l="1"/>
  <c r="I1113" i="1"/>
  <c r="J1113" i="1"/>
  <c r="H1113" i="1"/>
  <c r="G1296" i="1" l="1"/>
  <c r="G592" i="1"/>
  <c r="I651" i="1"/>
  <c r="J651" i="1"/>
  <c r="H651" i="1"/>
  <c r="G549" i="1"/>
  <c r="G651" i="1" l="1"/>
  <c r="I550" i="1"/>
  <c r="J550" i="1"/>
  <c r="H550" i="1"/>
  <c r="I1266" i="1" l="1"/>
  <c r="J1266" i="1"/>
  <c r="H1266" i="1"/>
  <c r="G1265" i="1"/>
  <c r="I1264" i="1"/>
  <c r="J1264" i="1"/>
  <c r="H1264" i="1"/>
  <c r="G1263" i="1"/>
  <c r="G1264" i="1" l="1"/>
  <c r="G1266" i="1"/>
  <c r="I105" i="1"/>
  <c r="J105" i="1"/>
  <c r="H105" i="1"/>
  <c r="G104" i="1"/>
  <c r="G105" i="1" l="1"/>
  <c r="I1262" i="1"/>
  <c r="J1262" i="1"/>
  <c r="H1262" i="1"/>
  <c r="I1260" i="1"/>
  <c r="J1260" i="1"/>
  <c r="H1260" i="1"/>
  <c r="G1259" i="1"/>
  <c r="G1261" i="1"/>
  <c r="G1260" i="1" l="1"/>
  <c r="G1262" i="1"/>
  <c r="G1081" i="1"/>
  <c r="G1083" i="1"/>
  <c r="G498" i="1"/>
  <c r="G85" i="1"/>
  <c r="I86" i="1"/>
  <c r="J86" i="1"/>
  <c r="H86" i="1"/>
  <c r="H119" i="1" l="1"/>
  <c r="I119" i="1"/>
  <c r="I1414" i="1" s="1"/>
  <c r="J119" i="1"/>
  <c r="G788" i="1"/>
  <c r="G786" i="1"/>
  <c r="G785" i="1"/>
  <c r="G783" i="1"/>
  <c r="G125" i="1" l="1"/>
  <c r="H1414" i="1"/>
  <c r="G1414" i="1" s="1"/>
  <c r="G1080" i="1"/>
  <c r="I486" i="1" l="1"/>
  <c r="J486" i="1"/>
  <c r="H486" i="1"/>
  <c r="G484" i="1"/>
  <c r="G494" i="1"/>
  <c r="G487" i="1"/>
  <c r="G485" i="1" l="1"/>
  <c r="G489" i="1"/>
  <c r="G490" i="1"/>
  <c r="G495" i="1"/>
  <c r="J861" i="1" l="1"/>
  <c r="I861" i="1"/>
  <c r="H861" i="1"/>
  <c r="G860" i="1"/>
  <c r="G861" i="1" l="1"/>
  <c r="I1222" i="1"/>
  <c r="G397" i="1" l="1"/>
  <c r="I209" i="1" l="1"/>
  <c r="J209" i="1"/>
  <c r="H209" i="1"/>
  <c r="G204" i="1"/>
  <c r="G201" i="1"/>
  <c r="G208" i="1" l="1"/>
  <c r="G209" i="1"/>
  <c r="I915" i="1" l="1"/>
  <c r="J915" i="1"/>
  <c r="H915" i="1"/>
  <c r="G912" i="1"/>
  <c r="G913" i="1"/>
  <c r="G914" i="1"/>
  <c r="G1245" i="1" l="1"/>
  <c r="I1246" i="1"/>
  <c r="J1246" i="1"/>
  <c r="H1246" i="1"/>
  <c r="I416" i="1"/>
  <c r="I418" i="1" s="1"/>
  <c r="I1410" i="1" s="1"/>
  <c r="J416" i="1"/>
  <c r="J418" i="1" s="1"/>
  <c r="J1410" i="1" s="1"/>
  <c r="H416" i="1"/>
  <c r="H418" i="1" s="1"/>
  <c r="G413" i="1"/>
  <c r="G414" i="1"/>
  <c r="G415" i="1"/>
  <c r="I412" i="1"/>
  <c r="I417" i="1" s="1"/>
  <c r="I1409" i="1" s="1"/>
  <c r="J412" i="1"/>
  <c r="J417" i="1" s="1"/>
  <c r="J1409" i="1" s="1"/>
  <c r="H412" i="1"/>
  <c r="H417" i="1" s="1"/>
  <c r="H1409" i="1" s="1"/>
  <c r="I776" i="1"/>
  <c r="J776" i="1"/>
  <c r="H776" i="1"/>
  <c r="G775" i="1"/>
  <c r="I325" i="1"/>
  <c r="J325" i="1"/>
  <c r="H325" i="1"/>
  <c r="G311" i="1"/>
  <c r="J813" i="1" l="1"/>
  <c r="J815" i="1"/>
  <c r="I815" i="1"/>
  <c r="I813" i="1"/>
  <c r="H813" i="1"/>
  <c r="H815" i="1"/>
  <c r="H1410" i="1"/>
  <c r="J820" i="1"/>
  <c r="I820" i="1"/>
  <c r="H352" i="1"/>
  <c r="J352" i="1"/>
  <c r="I352" i="1"/>
  <c r="G346" i="1"/>
  <c r="G347" i="1"/>
  <c r="G1246" i="1"/>
  <c r="G314" i="1"/>
  <c r="G417" i="1"/>
  <c r="G1409" i="1"/>
  <c r="G517" i="1"/>
  <c r="H820" i="1" l="1"/>
  <c r="G820" i="1" s="1"/>
  <c r="G815" i="1"/>
  <c r="G352" i="1"/>
  <c r="G519" i="1"/>
  <c r="G1037" i="1"/>
  <c r="G1034" i="1"/>
  <c r="G1031" i="1"/>
  <c r="G1025" i="1"/>
  <c r="G1003" i="1"/>
  <c r="I299" i="1"/>
  <c r="J299" i="1"/>
  <c r="H299" i="1"/>
  <c r="G298" i="1"/>
  <c r="I293" i="1"/>
  <c r="I336" i="1" s="1"/>
  <c r="J293" i="1"/>
  <c r="J336" i="1" s="1"/>
  <c r="G292" i="1"/>
  <c r="J338" i="1" l="1"/>
  <c r="I338" i="1"/>
  <c r="H338" i="1"/>
  <c r="G403" i="1"/>
  <c r="H350" i="1"/>
  <c r="J351" i="1"/>
  <c r="H351" i="1"/>
  <c r="I351" i="1"/>
  <c r="J350" i="1"/>
  <c r="I350" i="1"/>
  <c r="I1042" i="1"/>
  <c r="J1042" i="1"/>
  <c r="H1042" i="1"/>
  <c r="G1041" i="1"/>
  <c r="G1039" i="1"/>
  <c r="G1040" i="1"/>
  <c r="G351" i="1" l="1"/>
  <c r="G350" i="1"/>
  <c r="G1042" i="1"/>
  <c r="J1038" i="1" l="1"/>
  <c r="I1038" i="1"/>
  <c r="H1038" i="1"/>
  <c r="G1038" i="1" s="1"/>
  <c r="G1036" i="1"/>
  <c r="J1035" i="1"/>
  <c r="I1035" i="1"/>
  <c r="H1035" i="1"/>
  <c r="G1035" i="1" s="1"/>
  <c r="G1033" i="1"/>
  <c r="J1032" i="1"/>
  <c r="I1032" i="1"/>
  <c r="H1032" i="1"/>
  <c r="G1032" i="1" s="1"/>
  <c r="G1030" i="1"/>
  <c r="J1029" i="1"/>
  <c r="I1029" i="1"/>
  <c r="H1029" i="1"/>
  <c r="G1029" i="1" s="1"/>
  <c r="G1028" i="1"/>
  <c r="G1027" i="1"/>
  <c r="J1026" i="1"/>
  <c r="I1026" i="1"/>
  <c r="H1026" i="1"/>
  <c r="G1024" i="1"/>
  <c r="J1023" i="1"/>
  <c r="I1023" i="1"/>
  <c r="H1023" i="1"/>
  <c r="G1023" i="1" s="1"/>
  <c r="G1022" i="1"/>
  <c r="G1021" i="1"/>
  <c r="J1020" i="1"/>
  <c r="I1020" i="1"/>
  <c r="H1020" i="1"/>
  <c r="G1019" i="1"/>
  <c r="G1018" i="1"/>
  <c r="J1016" i="1"/>
  <c r="I1016" i="1"/>
  <c r="H1016" i="1"/>
  <c r="G1015" i="1"/>
  <c r="G1014" i="1"/>
  <c r="J1013" i="1"/>
  <c r="I1013" i="1"/>
  <c r="H1013" i="1"/>
  <c r="G1013" i="1" s="1"/>
  <c r="G1012" i="1"/>
  <c r="G1011" i="1"/>
  <c r="G1007" i="1"/>
  <c r="G1006" i="1"/>
  <c r="G1002" i="1"/>
  <c r="J1000" i="1"/>
  <c r="J1068" i="1" s="1"/>
  <c r="I1000" i="1"/>
  <c r="I1068" i="1" s="1"/>
  <c r="H1000" i="1"/>
  <c r="H1068" i="1" s="1"/>
  <c r="G1068" i="1" s="1"/>
  <c r="G999" i="1"/>
  <c r="G996" i="1"/>
  <c r="J995" i="1"/>
  <c r="J1067" i="1" s="1"/>
  <c r="I995" i="1"/>
  <c r="I1067" i="1" s="1"/>
  <c r="H995" i="1"/>
  <c r="G994" i="1"/>
  <c r="G993" i="1"/>
  <c r="J992" i="1"/>
  <c r="I992" i="1"/>
  <c r="H992" i="1"/>
  <c r="G991" i="1"/>
  <c r="G990" i="1"/>
  <c r="J989" i="1"/>
  <c r="I989" i="1"/>
  <c r="H989" i="1"/>
  <c r="G988" i="1"/>
  <c r="G985" i="1"/>
  <c r="J984" i="1"/>
  <c r="I984" i="1"/>
  <c r="H984" i="1"/>
  <c r="G983" i="1"/>
  <c r="G980" i="1"/>
  <c r="J979" i="1"/>
  <c r="I979" i="1"/>
  <c r="H979" i="1"/>
  <c r="G978" i="1"/>
  <c r="G975" i="1"/>
  <c r="J974" i="1"/>
  <c r="I974" i="1"/>
  <c r="H974" i="1"/>
  <c r="G968" i="1"/>
  <c r="J967" i="1"/>
  <c r="I967" i="1"/>
  <c r="H967" i="1"/>
  <c r="G966" i="1"/>
  <c r="G965" i="1"/>
  <c r="J964" i="1"/>
  <c r="I964" i="1"/>
  <c r="H964" i="1"/>
  <c r="G963" i="1"/>
  <c r="G962" i="1"/>
  <c r="J961" i="1"/>
  <c r="I961" i="1"/>
  <c r="H961" i="1"/>
  <c r="G961" i="1" s="1"/>
  <c r="G960" i="1"/>
  <c r="G959" i="1"/>
  <c r="J958" i="1"/>
  <c r="I958" i="1"/>
  <c r="H958" i="1"/>
  <c r="G957" i="1"/>
  <c r="G956" i="1"/>
  <c r="G1026" i="1" l="1"/>
  <c r="G964" i="1"/>
  <c r="G989" i="1"/>
  <c r="G1016" i="1"/>
  <c r="G967" i="1"/>
  <c r="G974" i="1"/>
  <c r="G992" i="1"/>
  <c r="G1020" i="1"/>
  <c r="J1001" i="1"/>
  <c r="I1001" i="1"/>
  <c r="G979" i="1"/>
  <c r="H1001" i="1"/>
  <c r="G984" i="1"/>
  <c r="G995" i="1"/>
  <c r="H1067" i="1"/>
  <c r="G1067" i="1" s="1"/>
  <c r="G1000" i="1"/>
  <c r="J1017" i="1"/>
  <c r="J1045" i="1" s="1"/>
  <c r="I1017" i="1"/>
  <c r="I1045" i="1" s="1"/>
  <c r="G958" i="1"/>
  <c r="G1005" i="1"/>
  <c r="G296" i="1"/>
  <c r="G289" i="1"/>
  <c r="G220" i="1"/>
  <c r="G221" i="1"/>
  <c r="G901" i="1" l="1"/>
  <c r="G902" i="1"/>
  <c r="G910" i="1"/>
  <c r="G911" i="1"/>
  <c r="G895" i="1"/>
  <c r="G894" i="1"/>
  <c r="G869" i="1"/>
  <c r="J868" i="1"/>
  <c r="I868" i="1"/>
  <c r="H868" i="1"/>
  <c r="G867" i="1"/>
  <c r="G865" i="1"/>
  <c r="I773" i="1"/>
  <c r="J773" i="1"/>
  <c r="H773" i="1"/>
  <c r="G772" i="1"/>
  <c r="H1048" i="1" l="1"/>
  <c r="J1048" i="1"/>
  <c r="I1048" i="1"/>
  <c r="G868" i="1"/>
  <c r="I528" i="1"/>
  <c r="J528" i="1"/>
  <c r="H528" i="1"/>
  <c r="G527" i="1"/>
  <c r="G1048" i="1" l="1"/>
  <c r="I1117" i="1"/>
  <c r="J1117" i="1"/>
  <c r="H1117" i="1"/>
  <c r="G1116" i="1"/>
  <c r="J1152" i="1" l="1"/>
  <c r="J1309" i="1"/>
  <c r="J1297" i="1" s="1"/>
  <c r="H1152" i="1"/>
  <c r="H1309" i="1"/>
  <c r="I1152" i="1"/>
  <c r="I1309" i="1"/>
  <c r="I1297" i="1" s="1"/>
  <c r="I836" i="1"/>
  <c r="J836" i="1"/>
  <c r="H836" i="1"/>
  <c r="G835" i="1"/>
  <c r="G1105" i="1"/>
  <c r="G1106" i="1"/>
  <c r="G1108" i="1"/>
  <c r="I1110" i="1"/>
  <c r="J1110" i="1"/>
  <c r="H1110" i="1"/>
  <c r="G1104" i="1"/>
  <c r="G1107" i="1"/>
  <c r="I1103" i="1"/>
  <c r="J1103" i="1"/>
  <c r="H1103" i="1"/>
  <c r="G1101" i="1"/>
  <c r="G213" i="1"/>
  <c r="I1209" i="1"/>
  <c r="J1209" i="1"/>
  <c r="H1209" i="1"/>
  <c r="I1231" i="1"/>
  <c r="J1231" i="1"/>
  <c r="H1231" i="1"/>
  <c r="I1234" i="1"/>
  <c r="J1234" i="1"/>
  <c r="G1232" i="1"/>
  <c r="G1233" i="1"/>
  <c r="I1227" i="1"/>
  <c r="J1227" i="1"/>
  <c r="H1227" i="1"/>
  <c r="G1255" i="1"/>
  <c r="G1256" i="1"/>
  <c r="I1252" i="1"/>
  <c r="J1252" i="1"/>
  <c r="H1252" i="1"/>
  <c r="G1309" i="1" l="1"/>
  <c r="H1297" i="1"/>
  <c r="G1152" i="1"/>
  <c r="I354" i="1"/>
  <c r="J354" i="1"/>
  <c r="G1293" i="1"/>
  <c r="G1234" i="1"/>
  <c r="G1258" i="1"/>
  <c r="G1115" i="1"/>
  <c r="G353" i="1" l="1"/>
  <c r="H354" i="1"/>
  <c r="G354" i="1" s="1"/>
  <c r="G1117" i="1"/>
  <c r="I1249" i="1"/>
  <c r="J1249" i="1"/>
  <c r="H1249" i="1"/>
  <c r="G1247" i="1"/>
  <c r="G1248" i="1"/>
  <c r="G1250" i="1"/>
  <c r="G1251" i="1"/>
  <c r="G1252" i="1"/>
  <c r="G1215" i="1"/>
  <c r="I1213" i="1"/>
  <c r="J1213" i="1"/>
  <c r="H1213" i="1"/>
  <c r="G1210" i="1"/>
  <c r="I1295" i="1" l="1"/>
  <c r="I1275" i="1"/>
  <c r="H1295" i="1"/>
  <c r="H1275" i="1"/>
  <c r="J1275" i="1"/>
  <c r="J1295" i="1"/>
  <c r="G1249" i="1"/>
  <c r="G1208" i="1"/>
  <c r="G252" i="1"/>
  <c r="G244" i="1"/>
  <c r="I951" i="1" l="1"/>
  <c r="I1069" i="1" s="1"/>
  <c r="J951" i="1"/>
  <c r="J1069" i="1" s="1"/>
  <c r="H951" i="1"/>
  <c r="H1069" i="1" s="1"/>
  <c r="G949" i="1"/>
  <c r="G950" i="1"/>
  <c r="G1069" i="1" l="1"/>
  <c r="G951" i="1"/>
  <c r="I219" i="1"/>
  <c r="J219" i="1"/>
  <c r="H219" i="1"/>
  <c r="G218" i="1"/>
  <c r="G228" i="1"/>
  <c r="G229" i="1"/>
  <c r="G265" i="1"/>
  <c r="G271" i="1"/>
  <c r="G272" i="1"/>
  <c r="G280" i="1"/>
  <c r="G281" i="1"/>
  <c r="G283" i="1"/>
  <c r="G288" i="1"/>
  <c r="G290" i="1"/>
  <c r="G287" i="1" l="1"/>
  <c r="G279" i="1"/>
  <c r="G219" i="1"/>
  <c r="G270" i="1"/>
  <c r="G181" i="1"/>
  <c r="I942" i="1"/>
  <c r="I1066" i="1" s="1"/>
  <c r="J942" i="1"/>
  <c r="J1066" i="1" s="1"/>
  <c r="H942" i="1"/>
  <c r="H1066" i="1" s="1"/>
  <c r="I939" i="1"/>
  <c r="I1065" i="1" s="1"/>
  <c r="J939" i="1"/>
  <c r="J1065" i="1" s="1"/>
  <c r="H939" i="1"/>
  <c r="H1065" i="1" s="1"/>
  <c r="I927" i="1"/>
  <c r="I1061" i="1" s="1"/>
  <c r="J927" i="1"/>
  <c r="J1061" i="1" s="1"/>
  <c r="H927" i="1"/>
  <c r="H1061" i="1" s="1"/>
  <c r="I924" i="1"/>
  <c r="I1060" i="1" s="1"/>
  <c r="J924" i="1"/>
  <c r="J1060" i="1" s="1"/>
  <c r="H924" i="1"/>
  <c r="H1060" i="1" s="1"/>
  <c r="I921" i="1"/>
  <c r="I1059" i="1" s="1"/>
  <c r="J921" i="1"/>
  <c r="J1059" i="1" s="1"/>
  <c r="H921" i="1"/>
  <c r="H1059" i="1" s="1"/>
  <c r="I918" i="1"/>
  <c r="J918" i="1"/>
  <c r="H918" i="1"/>
  <c r="G943" i="1"/>
  <c r="G947" i="1"/>
  <c r="G937" i="1"/>
  <c r="G938" i="1"/>
  <c r="G940" i="1"/>
  <c r="G941" i="1"/>
  <c r="G916" i="1"/>
  <c r="G917" i="1"/>
  <c r="G919" i="1"/>
  <c r="G920" i="1"/>
  <c r="G922" i="1"/>
  <c r="G923" i="1"/>
  <c r="G925" i="1"/>
  <c r="G926" i="1"/>
  <c r="G1065" i="1" l="1"/>
  <c r="G1060" i="1"/>
  <c r="G1059" i="1"/>
  <c r="G1061" i="1"/>
  <c r="G1066" i="1"/>
  <c r="H1058" i="1"/>
  <c r="I1058" i="1"/>
  <c r="J1058" i="1"/>
  <c r="G927" i="1"/>
  <c r="G948" i="1"/>
  <c r="G924" i="1"/>
  <c r="G939" i="1"/>
  <c r="G915" i="1"/>
  <c r="G921" i="1"/>
  <c r="G918" i="1"/>
  <c r="G1058" i="1" l="1"/>
  <c r="J1222" i="1"/>
  <c r="H1222" i="1"/>
  <c r="G1220" i="1"/>
  <c r="G1221" i="1"/>
  <c r="G903" i="1" l="1"/>
  <c r="I1225" i="1"/>
  <c r="I1288" i="1" s="1"/>
  <c r="J1225" i="1"/>
  <c r="J1288" i="1" s="1"/>
  <c r="H1225" i="1"/>
  <c r="H1288" i="1" s="1"/>
  <c r="G1224" i="1"/>
  <c r="J1276" i="1" l="1"/>
  <c r="J1310" i="1" s="1"/>
  <c r="I1276" i="1"/>
  <c r="I1310" i="1" s="1"/>
  <c r="H1276" i="1"/>
  <c r="H1310" i="1" s="1"/>
  <c r="G1295" i="1"/>
  <c r="I180" i="1"/>
  <c r="J180" i="1"/>
  <c r="H180" i="1"/>
  <c r="G179" i="1"/>
  <c r="G1288" i="1" l="1"/>
  <c r="G180" i="1"/>
  <c r="G1219" i="1" l="1"/>
  <c r="G1223" i="1"/>
  <c r="G1222" i="1" l="1"/>
  <c r="G942" i="1" l="1"/>
  <c r="J936" i="1"/>
  <c r="J1064" i="1" s="1"/>
  <c r="I936" i="1"/>
  <c r="I1064" i="1" s="1"/>
  <c r="H936" i="1"/>
  <c r="G935" i="1"/>
  <c r="G934" i="1"/>
  <c r="J933" i="1"/>
  <c r="J1063" i="1" s="1"/>
  <c r="I933" i="1"/>
  <c r="I1063" i="1" s="1"/>
  <c r="H933" i="1"/>
  <c r="H1063" i="1" s="1"/>
  <c r="G932" i="1"/>
  <c r="G931" i="1"/>
  <c r="J930" i="1"/>
  <c r="J952" i="1" s="1"/>
  <c r="I930" i="1"/>
  <c r="I952" i="1" s="1"/>
  <c r="I1057" i="1" s="1"/>
  <c r="H930" i="1"/>
  <c r="H952" i="1" s="1"/>
  <c r="H1057" i="1" s="1"/>
  <c r="G929" i="1"/>
  <c r="G928" i="1"/>
  <c r="G1063" i="1" l="1"/>
  <c r="J1057" i="1"/>
  <c r="G1057" i="1" s="1"/>
  <c r="I1062" i="1"/>
  <c r="H1062" i="1"/>
  <c r="J1062" i="1"/>
  <c r="G936" i="1"/>
  <c r="H1064" i="1"/>
  <c r="G1064" i="1" s="1"/>
  <c r="G933" i="1"/>
  <c r="G930" i="1"/>
  <c r="G1062" i="1" l="1"/>
  <c r="G952" i="1"/>
  <c r="G1001" i="1" l="1"/>
  <c r="G780" i="1"/>
  <c r="G1085" i="1"/>
  <c r="I754" i="1"/>
  <c r="I761" i="1" s="1"/>
  <c r="I1408" i="1" s="1"/>
  <c r="J754" i="1"/>
  <c r="J761" i="1" s="1"/>
  <c r="J1408" i="1" s="1"/>
  <c r="H754" i="1"/>
  <c r="H761" i="1" s="1"/>
  <c r="H1408" i="1" s="1"/>
  <c r="G1408" i="1" s="1"/>
  <c r="G753" i="1"/>
  <c r="J514" i="1"/>
  <c r="J515" i="1" s="1"/>
  <c r="I514" i="1"/>
  <c r="I515" i="1" s="1"/>
  <c r="H514" i="1"/>
  <c r="G513" i="1"/>
  <c r="G1102" i="1"/>
  <c r="G514" i="1" l="1"/>
  <c r="G782" i="1"/>
  <c r="G761" i="1"/>
  <c r="G754" i="1"/>
  <c r="H515" i="1"/>
  <c r="G1091" i="1"/>
  <c r="I1092" i="1"/>
  <c r="J1092" i="1"/>
  <c r="H1092" i="1"/>
  <c r="G1084" i="1"/>
  <c r="G1086" i="1"/>
  <c r="G778" i="1"/>
  <c r="I779" i="1"/>
  <c r="J779" i="1"/>
  <c r="H779" i="1"/>
  <c r="I525" i="1"/>
  <c r="J525" i="1"/>
  <c r="H525" i="1"/>
  <c r="G524" i="1"/>
  <c r="H636" i="1" l="1"/>
  <c r="H635" i="1" s="1"/>
  <c r="J1114" i="1"/>
  <c r="H1114" i="1"/>
  <c r="I1114" i="1"/>
  <c r="G813" i="1"/>
  <c r="G515" i="1"/>
  <c r="I828" i="1"/>
  <c r="J828" i="1"/>
  <c r="H828" i="1"/>
  <c r="I826" i="1"/>
  <c r="J826" i="1"/>
  <c r="H826" i="1"/>
  <c r="G825" i="1"/>
  <c r="G827" i="1"/>
  <c r="G829" i="1"/>
  <c r="G830" i="1"/>
  <c r="I824" i="1"/>
  <c r="J824" i="1"/>
  <c r="H824" i="1"/>
  <c r="G823" i="1"/>
  <c r="G1310" i="1" l="1"/>
  <c r="G1114" i="1"/>
  <c r="G826" i="1"/>
  <c r="H831" i="1"/>
  <c r="I831" i="1"/>
  <c r="J831" i="1"/>
  <c r="G828" i="1"/>
  <c r="G412" i="1" l="1"/>
  <c r="G411" i="1"/>
  <c r="G293" i="1" l="1"/>
  <c r="G416" i="1"/>
  <c r="J832" i="1"/>
  <c r="I832" i="1"/>
  <c r="G824" i="1"/>
  <c r="G822" i="1"/>
  <c r="G777" i="1"/>
  <c r="G774" i="1"/>
  <c r="G771" i="1"/>
  <c r="G99" i="1"/>
  <c r="G100" i="1"/>
  <c r="G418" i="1" l="1"/>
  <c r="G1410" i="1"/>
  <c r="G103" i="1"/>
  <c r="G779" i="1"/>
  <c r="G776" i="1"/>
  <c r="G773" i="1"/>
  <c r="G831" i="1" l="1"/>
  <c r="H832" i="1"/>
  <c r="G832" i="1" s="1"/>
  <c r="I1407" i="1"/>
  <c r="J1407" i="1"/>
  <c r="G69" i="1"/>
  <c r="G72" i="1" l="1"/>
  <c r="G1226" i="1"/>
  <c r="G1228" i="1"/>
  <c r="G1230" i="1"/>
  <c r="G1212" i="1"/>
  <c r="G264" i="1"/>
  <c r="G258" i="1"/>
  <c r="G236" i="1"/>
  <c r="G237" i="1"/>
  <c r="G243" i="1"/>
  <c r="G245" i="1"/>
  <c r="G217" i="1"/>
  <c r="G254" i="1"/>
  <c r="G1229" i="1" l="1"/>
  <c r="G1227" i="1"/>
  <c r="G1231" i="1"/>
  <c r="G1225" i="1"/>
  <c r="H1407" i="1"/>
  <c r="G1407" i="1" s="1"/>
  <c r="G250" i="1"/>
  <c r="G242" i="1"/>
  <c r="I1399" i="1"/>
  <c r="I1400" i="1" s="1"/>
  <c r="I1411" i="1" s="1"/>
  <c r="J1399" i="1"/>
  <c r="J1400" i="1" s="1"/>
  <c r="J1411" i="1" s="1"/>
  <c r="H1399" i="1"/>
  <c r="H1400" i="1" s="1"/>
  <c r="H1411" i="1" s="1"/>
  <c r="G1411" i="1" l="1"/>
  <c r="G1415" i="1"/>
  <c r="I855" i="1"/>
  <c r="I862" i="1" s="1"/>
  <c r="I1404" i="1" s="1"/>
  <c r="J855" i="1"/>
  <c r="J862" i="1" s="1"/>
  <c r="J1404" i="1" s="1"/>
  <c r="H855" i="1"/>
  <c r="H862" i="1" s="1"/>
  <c r="H1404" i="1" s="1"/>
  <c r="G1404" i="1" l="1"/>
  <c r="G1398" i="1"/>
  <c r="J1396" i="1" l="1"/>
  <c r="J1405" i="1" s="1"/>
  <c r="H1396" i="1"/>
  <c r="H1405" i="1" s="1"/>
  <c r="I1396" i="1"/>
  <c r="I1405" i="1" s="1"/>
  <c r="G1399" i="1"/>
  <c r="G590" i="1"/>
  <c r="G1396" i="1" l="1"/>
  <c r="G593" i="1"/>
  <c r="I423" i="1"/>
  <c r="J423" i="1"/>
  <c r="G422" i="1"/>
  <c r="H423" i="1"/>
  <c r="G172" i="1"/>
  <c r="I479" i="1"/>
  <c r="J479" i="1"/>
  <c r="H479" i="1"/>
  <c r="G478" i="1"/>
  <c r="G1400" i="1" l="1"/>
  <c r="G477" i="1"/>
  <c r="G479" i="1" l="1"/>
  <c r="G561" i="1"/>
  <c r="G563" i="1" l="1"/>
  <c r="I558" i="1" l="1"/>
  <c r="J558" i="1"/>
  <c r="H558" i="1"/>
  <c r="I556" i="1"/>
  <c r="J556" i="1"/>
  <c r="H556" i="1"/>
  <c r="G555" i="1"/>
  <c r="G557" i="1"/>
  <c r="G558" i="1" l="1"/>
  <c r="G556" i="1"/>
  <c r="G1109" i="1" l="1"/>
  <c r="G1100" i="1"/>
  <c r="G1110" i="1" l="1"/>
  <c r="G1103" i="1"/>
  <c r="J427" i="1" l="1"/>
  <c r="J429" i="1" s="1"/>
  <c r="I427" i="1"/>
  <c r="I429" i="1" s="1"/>
  <c r="H427" i="1"/>
  <c r="H429" i="1" s="1"/>
  <c r="G426" i="1"/>
  <c r="I425" i="1"/>
  <c r="J425" i="1"/>
  <c r="H425" i="1"/>
  <c r="G424" i="1"/>
  <c r="I421" i="1"/>
  <c r="I428" i="1" s="1"/>
  <c r="J421" i="1"/>
  <c r="J428" i="1" s="1"/>
  <c r="H421" i="1"/>
  <c r="H428" i="1" s="1"/>
  <c r="G429" i="1" l="1"/>
  <c r="H430" i="1"/>
  <c r="I430" i="1"/>
  <c r="J430" i="1"/>
  <c r="G427" i="1"/>
  <c r="I197" i="1"/>
  <c r="J197" i="1"/>
  <c r="H197" i="1"/>
  <c r="G196" i="1" l="1"/>
  <c r="G197" i="1"/>
  <c r="I195" i="1"/>
  <c r="J195" i="1"/>
  <c r="H195" i="1"/>
  <c r="J198" i="1" l="1"/>
  <c r="G195" i="1"/>
  <c r="H198" i="1"/>
  <c r="H199" i="1"/>
  <c r="I199" i="1"/>
  <c r="J199" i="1"/>
  <c r="I198" i="1"/>
  <c r="I905" i="1"/>
  <c r="J905" i="1"/>
  <c r="H905" i="1"/>
  <c r="H1056" i="1" s="1"/>
  <c r="G904" i="1"/>
  <c r="G199" i="1" l="1"/>
  <c r="J1056" i="1"/>
  <c r="J1047" i="1" s="1"/>
  <c r="J1071" i="1" s="1"/>
  <c r="J909" i="1"/>
  <c r="J1044" i="1" s="1"/>
  <c r="I1056" i="1"/>
  <c r="I1047" i="1" s="1"/>
  <c r="I1071" i="1" s="1"/>
  <c r="I909" i="1"/>
  <c r="I1044" i="1" s="1"/>
  <c r="H1047" i="1"/>
  <c r="H909" i="1"/>
  <c r="G905" i="1"/>
  <c r="G198" i="1"/>
  <c r="G1207" i="1"/>
  <c r="G1211" i="1"/>
  <c r="G1079" i="1"/>
  <c r="G1082" i="1"/>
  <c r="I474" i="1"/>
  <c r="J474" i="1"/>
  <c r="H474" i="1"/>
  <c r="G466" i="1"/>
  <c r="G473" i="1"/>
  <c r="I850" i="1"/>
  <c r="J850" i="1"/>
  <c r="H850" i="1"/>
  <c r="G849" i="1"/>
  <c r="G1214" i="1"/>
  <c r="G1056" i="1" l="1"/>
  <c r="G909" i="1"/>
  <c r="G474" i="1"/>
  <c r="G1209" i="1"/>
  <c r="G1218" i="1"/>
  <c r="G1290" i="1"/>
  <c r="G472" i="1"/>
  <c r="G1073" i="1"/>
  <c r="G437" i="1"/>
  <c r="G441" i="1" l="1"/>
  <c r="G98" i="1" l="1"/>
  <c r="I476" i="1"/>
  <c r="J476" i="1"/>
  <c r="H476" i="1"/>
  <c r="G475" i="1"/>
  <c r="H480" i="1" l="1"/>
  <c r="I480" i="1"/>
  <c r="I1406" i="1" s="1"/>
  <c r="J480" i="1"/>
  <c r="J1406" i="1" s="1"/>
  <c r="G476" i="1"/>
  <c r="J481" i="1" l="1"/>
  <c r="I481" i="1"/>
  <c r="H481" i="1"/>
  <c r="I845" i="1"/>
  <c r="J845" i="1"/>
  <c r="H845" i="1"/>
  <c r="G844" i="1"/>
  <c r="I843" i="1"/>
  <c r="J843" i="1"/>
  <c r="H843" i="1"/>
  <c r="I847" i="1"/>
  <c r="J847" i="1"/>
  <c r="H847" i="1"/>
  <c r="G839" i="1"/>
  <c r="G842" i="1"/>
  <c r="G846" i="1"/>
  <c r="G848" i="1"/>
  <c r="I552" i="1"/>
  <c r="J552" i="1"/>
  <c r="H552" i="1"/>
  <c r="G526" i="1"/>
  <c r="G548" i="1"/>
  <c r="G551" i="1"/>
  <c r="I522" i="1"/>
  <c r="J522" i="1"/>
  <c r="G87" i="1"/>
  <c r="J636" i="1" l="1"/>
  <c r="J635" i="1" s="1"/>
  <c r="I636" i="1"/>
  <c r="I635" i="1" s="1"/>
  <c r="G843" i="1"/>
  <c r="G850" i="1"/>
  <c r="G847" i="1"/>
  <c r="G528" i="1"/>
  <c r="G552" i="1"/>
  <c r="G550" i="1"/>
  <c r="G845" i="1"/>
  <c r="G841" i="1"/>
  <c r="G89" i="1"/>
  <c r="I178" i="1"/>
  <c r="J178" i="1"/>
  <c r="H178" i="1"/>
  <c r="G177" i="1"/>
  <c r="G854" i="1"/>
  <c r="J863" i="1"/>
  <c r="I176" i="1"/>
  <c r="J176" i="1"/>
  <c r="H176" i="1"/>
  <c r="I560" i="1"/>
  <c r="I649" i="1" s="1"/>
  <c r="J560" i="1"/>
  <c r="J649" i="1" s="1"/>
  <c r="H560" i="1"/>
  <c r="H188" i="1" l="1"/>
  <c r="J188" i="1"/>
  <c r="I188" i="1"/>
  <c r="H634" i="1"/>
  <c r="I634" i="1"/>
  <c r="J634" i="1"/>
  <c r="H649" i="1"/>
  <c r="G649" i="1" s="1"/>
  <c r="J648" i="1"/>
  <c r="J661" i="1" s="1"/>
  <c r="I648" i="1"/>
  <c r="I661" i="1" s="1"/>
  <c r="G635" i="1"/>
  <c r="G636" i="1"/>
  <c r="I814" i="1"/>
  <c r="J814" i="1"/>
  <c r="G444" i="1"/>
  <c r="G171" i="1"/>
  <c r="G174" i="1"/>
  <c r="G178" i="1"/>
  <c r="H863" i="1"/>
  <c r="G863" i="1" s="1"/>
  <c r="I863" i="1"/>
  <c r="G176" i="1"/>
  <c r="G855" i="1"/>
  <c r="G175" i="1"/>
  <c r="G82" i="1"/>
  <c r="H648" i="1" l="1"/>
  <c r="H661" i="1" s="1"/>
  <c r="G661" i="1" s="1"/>
  <c r="H814" i="1"/>
  <c r="G814" i="1" s="1"/>
  <c r="I189" i="1"/>
  <c r="H189" i="1"/>
  <c r="G862" i="1"/>
  <c r="G188" i="1"/>
  <c r="J189" i="1"/>
  <c r="G86" i="1"/>
  <c r="G1292" i="1"/>
  <c r="G1294" i="1"/>
  <c r="G1297" i="1"/>
  <c r="G648" i="1" l="1"/>
  <c r="G189" i="1"/>
  <c r="I501" i="1" l="1"/>
  <c r="I504" i="1" s="1"/>
  <c r="J501" i="1"/>
  <c r="J504" i="1" s="1"/>
  <c r="H501" i="1"/>
  <c r="H504" i="1" s="1"/>
  <c r="G251" i="1" l="1"/>
  <c r="G257" i="1" l="1"/>
  <c r="G523" i="1" l="1"/>
  <c r="G263" i="1" l="1"/>
  <c r="G216" i="1"/>
  <c r="G425" i="1"/>
  <c r="G430" i="1"/>
  <c r="G525" i="1"/>
  <c r="G428" i="1" l="1"/>
  <c r="G337" i="1"/>
  <c r="G339" i="1" l="1"/>
  <c r="G496" i="1" l="1"/>
  <c r="G500" i="1"/>
  <c r="I505" i="1" l="1"/>
  <c r="J505" i="1"/>
  <c r="H505" i="1"/>
  <c r="G501" i="1"/>
  <c r="G499" i="1"/>
  <c r="G522" i="1"/>
  <c r="G169" i="1"/>
  <c r="G505" i="1" l="1"/>
  <c r="I838" i="1"/>
  <c r="I851" i="1" s="1"/>
  <c r="I1401" i="1" s="1"/>
  <c r="J838" i="1"/>
  <c r="J851" i="1" s="1"/>
  <c r="J1401" i="1" s="1"/>
  <c r="H838" i="1"/>
  <c r="H851" i="1" s="1"/>
  <c r="G837" i="1"/>
  <c r="H1403" i="1" l="1"/>
  <c r="J1403" i="1"/>
  <c r="I1403" i="1"/>
  <c r="I852" i="1"/>
  <c r="I1402" i="1"/>
  <c r="H852" i="1"/>
  <c r="J852" i="1"/>
  <c r="J1402" i="1"/>
  <c r="G1405" i="1"/>
  <c r="H120" i="1"/>
  <c r="I120" i="1"/>
  <c r="J50" i="1"/>
  <c r="J120" i="1"/>
  <c r="H50" i="1"/>
  <c r="I50" i="1"/>
  <c r="G481" i="1"/>
  <c r="G49" i="1"/>
  <c r="G838" i="1"/>
  <c r="G480" i="1"/>
  <c r="G48" i="1"/>
  <c r="G852" i="1" l="1"/>
  <c r="I1416" i="1"/>
  <c r="J1416" i="1"/>
  <c r="G1403" i="1"/>
  <c r="G50" i="1"/>
  <c r="G120" i="1"/>
  <c r="G504" i="1"/>
  <c r="G119" i="1"/>
  <c r="G1291" i="1" l="1"/>
  <c r="G1078" i="1" l="1"/>
  <c r="G1090" i="1"/>
  <c r="G1092" i="1"/>
  <c r="G1111" i="1"/>
  <c r="G1113" i="1"/>
  <c r="G1213" i="1"/>
  <c r="G836" i="1"/>
  <c r="G834" i="1"/>
  <c r="G559" i="1"/>
  <c r="G560" i="1"/>
  <c r="G520" i="1"/>
  <c r="G486" i="1"/>
  <c r="G483" i="1"/>
  <c r="G259" i="1"/>
  <c r="G294" i="1"/>
  <c r="G295" i="1"/>
  <c r="G299" i="1"/>
  <c r="G310" i="1"/>
  <c r="G325" i="1"/>
  <c r="G212" i="1"/>
  <c r="G436" i="1"/>
  <c r="G432" i="1"/>
  <c r="G421" i="1"/>
  <c r="G423" i="1"/>
  <c r="G420" i="1"/>
  <c r="G79" i="1"/>
  <c r="G81" i="1"/>
  <c r="G39" i="1"/>
  <c r="G193" i="1"/>
  <c r="G194" i="1"/>
  <c r="G191" i="1"/>
  <c r="G851" i="1" l="1"/>
  <c r="G634" i="1"/>
  <c r="G1047" i="1" l="1"/>
  <c r="G73" i="1" l="1"/>
  <c r="G1089" i="1"/>
  <c r="G1276" i="1" l="1"/>
  <c r="G235" i="1" l="1"/>
  <c r="G338" i="1"/>
  <c r="G336" i="1"/>
  <c r="G1275" i="1"/>
  <c r="H1402" i="1"/>
  <c r="G1402" i="1" s="1"/>
  <c r="G1010" i="1" l="1"/>
  <c r="H1017" i="1"/>
  <c r="H1044" i="1" s="1"/>
  <c r="H1401" i="1" s="1"/>
  <c r="H1406" i="1" l="1"/>
  <c r="G1401" i="1"/>
  <c r="G1044" i="1"/>
  <c r="G1017" i="1"/>
  <c r="H1045" i="1"/>
  <c r="G1045" i="1" l="1"/>
  <c r="H1071" i="1"/>
  <c r="G1071" i="1" s="1"/>
  <c r="G1406" i="1"/>
  <c r="H1416" i="1"/>
  <c r="G1416" i="1" s="1"/>
</calcChain>
</file>

<file path=xl/sharedStrings.xml><?xml version="1.0" encoding="utf-8"?>
<sst xmlns="http://schemas.openxmlformats.org/spreadsheetml/2006/main" count="2709" uniqueCount="924">
  <si>
    <t>Eil. Nr.</t>
  </si>
  <si>
    <t>Finansavimo šaltinis</t>
  </si>
  <si>
    <t>Funkcinės klasifikacijos kodas</t>
  </si>
  <si>
    <t>Ekonominės klasifikacijos kodas</t>
  </si>
  <si>
    <t>Pastabos</t>
  </si>
  <si>
    <t>1.</t>
  </si>
  <si>
    <t>2.1.2.1.1.1.</t>
  </si>
  <si>
    <t>2.</t>
  </si>
  <si>
    <t>2.2.1.1.1.30.</t>
  </si>
  <si>
    <t>Priemonės kodas</t>
  </si>
  <si>
    <t>Ketvirtis</t>
  </si>
  <si>
    <t>IV</t>
  </si>
  <si>
    <t>III</t>
  </si>
  <si>
    <t>3.</t>
  </si>
  <si>
    <t>2.2.1.1.1.20.</t>
  </si>
  <si>
    <t>3.1.1.2.1.3.</t>
  </si>
  <si>
    <t>2.1.1.1.1.1.</t>
  </si>
  <si>
    <t>2.2.1.1.1.6.</t>
  </si>
  <si>
    <t>5.1.1.1.</t>
  </si>
  <si>
    <t>2.2.1.1.1.12.</t>
  </si>
  <si>
    <t>1.3.2.9.</t>
  </si>
  <si>
    <t>2.2.1.1.1.10.</t>
  </si>
  <si>
    <t>3.2.3.8.32.</t>
  </si>
  <si>
    <t>1.6.1.10.</t>
  </si>
  <si>
    <t>Direktoriaus rezervas</t>
  </si>
  <si>
    <t>9.1.1.2.</t>
  </si>
  <si>
    <t>9.1.1.4.29.</t>
  </si>
  <si>
    <t>9.1.2.14.19.</t>
  </si>
  <si>
    <t>4.</t>
  </si>
  <si>
    <t>5.</t>
  </si>
  <si>
    <t>6.</t>
  </si>
  <si>
    <t>7.</t>
  </si>
  <si>
    <t>8.</t>
  </si>
  <si>
    <t>9.1.2.14.27.</t>
  </si>
  <si>
    <t>9.1.2.14.28.</t>
  </si>
  <si>
    <t>9.1.2.14.30.</t>
  </si>
  <si>
    <t>9.1.2.14.32.</t>
  </si>
  <si>
    <t>9.1.2.14.33.</t>
  </si>
  <si>
    <t>9.1.2.14.34.</t>
  </si>
  <si>
    <t>9.1.2.14.35.</t>
  </si>
  <si>
    <t>9.</t>
  </si>
  <si>
    <t>10.</t>
  </si>
  <si>
    <t>2.7.3.1.1.1.</t>
  </si>
  <si>
    <t>11.</t>
  </si>
  <si>
    <t>9.1.1.4.34.</t>
  </si>
  <si>
    <t>2.2.1.1.1.15.</t>
  </si>
  <si>
    <t>4.5.1.2.</t>
  </si>
  <si>
    <t>B</t>
  </si>
  <si>
    <t>D</t>
  </si>
  <si>
    <t>Iš viso:</t>
  </si>
  <si>
    <t>t.sk. darbo užmokestis</t>
  </si>
  <si>
    <t>Turtas</t>
  </si>
  <si>
    <t>Paprastosios išlaidos:</t>
  </si>
  <si>
    <t>t.sk. viso 04:</t>
  </si>
  <si>
    <t>t.sk. viso 01:</t>
  </si>
  <si>
    <t>t.sk. viso 10:</t>
  </si>
  <si>
    <t>Iš viso 5 (D) programa:</t>
  </si>
  <si>
    <t>t.sk. viso 05:</t>
  </si>
  <si>
    <t>t.sk. viso 09:</t>
  </si>
  <si>
    <t>t.sk. viso 07:</t>
  </si>
  <si>
    <t>t.sk. viso 08:</t>
  </si>
  <si>
    <t>2.7.2.1.1.1.</t>
  </si>
  <si>
    <t xml:space="preserve">   </t>
  </si>
  <si>
    <t>Viso:</t>
  </si>
  <si>
    <t>3.1.1.2.1.2.</t>
  </si>
  <si>
    <t>t.sk. viso 06:</t>
  </si>
  <si>
    <t>3.1.2.1.1.5.</t>
  </si>
  <si>
    <t xml:space="preserve">                                                                                                                           </t>
  </si>
  <si>
    <t>Viso :</t>
  </si>
  <si>
    <t xml:space="preserve">  </t>
  </si>
  <si>
    <t>t.sk. viso 03:</t>
  </si>
  <si>
    <t xml:space="preserve"> </t>
  </si>
  <si>
    <t>8.2.1.8.</t>
  </si>
  <si>
    <t>9.1.1.4.31.</t>
  </si>
  <si>
    <t>8.1.1.2.</t>
  </si>
  <si>
    <t>O</t>
  </si>
  <si>
    <t>3.1.1.25.</t>
  </si>
  <si>
    <t>6.3.1.1.</t>
  </si>
  <si>
    <t>3.1.1.9.</t>
  </si>
  <si>
    <t>Aiškinamojo rašto priedas</t>
  </si>
  <si>
    <t>Savivaldybės valdymo ir pagrindinių funkcijų vykdymo (9)programa (S):</t>
  </si>
  <si>
    <t>S</t>
  </si>
  <si>
    <t>Iš viso 9 (S) programa:</t>
  </si>
  <si>
    <t>3.2.3.5.29.</t>
  </si>
  <si>
    <t>9.1.1.1.</t>
  </si>
  <si>
    <t>4.9.1.3.</t>
  </si>
  <si>
    <t>3.2.3.3.27.</t>
  </si>
  <si>
    <t>3.2.3.4.28.</t>
  </si>
  <si>
    <t>3.2.3.6.30.</t>
  </si>
  <si>
    <t>3.2.3.9.33.</t>
  </si>
  <si>
    <t>12.</t>
  </si>
  <si>
    <t>9.1.1.4.26.</t>
  </si>
  <si>
    <t>9.1.1.4.28.</t>
  </si>
  <si>
    <t xml:space="preserve"> Žinių visuomenės plėtros (1) programa (K):</t>
  </si>
  <si>
    <t>K</t>
  </si>
  <si>
    <t>1.4.4.31.</t>
  </si>
  <si>
    <t>Iš viso 1 (K) programa:</t>
  </si>
  <si>
    <t>Iš viso 8 (B) programa:</t>
  </si>
  <si>
    <t xml:space="preserve"> Aplinkos apsaugos (3) programa (A):</t>
  </si>
  <si>
    <t>3.1.1.2.</t>
  </si>
  <si>
    <t>7.3.1.7.</t>
  </si>
  <si>
    <t>9.1.2.16.</t>
  </si>
  <si>
    <t>10.1.2.40.</t>
  </si>
  <si>
    <t>9.1.1.4.30.</t>
  </si>
  <si>
    <t>10.9.1.9.</t>
  </si>
  <si>
    <t>9.1.1.4.32.</t>
  </si>
  <si>
    <t>9.1.1.4.33.</t>
  </si>
  <si>
    <t>13.</t>
  </si>
  <si>
    <t>14.</t>
  </si>
  <si>
    <t>15.</t>
  </si>
  <si>
    <t>16.</t>
  </si>
  <si>
    <t>17.</t>
  </si>
  <si>
    <t>18.</t>
  </si>
  <si>
    <t>19.</t>
  </si>
  <si>
    <t>20.</t>
  </si>
  <si>
    <t>9.1.2.17.25.</t>
  </si>
  <si>
    <t>9.1.2.17.27.</t>
  </si>
  <si>
    <t>9.1.2.17.28.</t>
  </si>
  <si>
    <t>9.1.2.17.29.</t>
  </si>
  <si>
    <t>9.1.2.17.31.</t>
  </si>
  <si>
    <t>9.1.2.17.32.</t>
  </si>
  <si>
    <t>9.1.2.17.33.</t>
  </si>
  <si>
    <t>9.1.2.17.34.</t>
  </si>
  <si>
    <t>9.1.2.17.35.</t>
  </si>
  <si>
    <t>9.1.2.17.26.</t>
  </si>
  <si>
    <t>9.1.2.17.30.</t>
  </si>
  <si>
    <t>3.2.3.7.31.</t>
  </si>
  <si>
    <t>9.1.1.4.27.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</si>
  <si>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</si>
  <si>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</si>
  <si>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</si>
  <si>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</si>
  <si>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</si>
  <si>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</si>
  <si>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</si>
  <si>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</si>
  <si>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</si>
  <si>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</si>
  <si>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</si>
  <si>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Priemonės kodas biudžete</t>
  </si>
  <si>
    <t>3.1.1.5.1.1.</t>
  </si>
  <si>
    <t xml:space="preserve">Žemės ūkio funkcijų vykdymas </t>
  </si>
  <si>
    <t>Iš viso 10.4.1.40.:</t>
  </si>
  <si>
    <t>Prašymų socialinių išmokų mokėjimui priėmimas Agluonėnų seniūnijoje</t>
  </si>
  <si>
    <t>Prašymų socialinių išmokų mokėjimui priėmimas Dauparų Kvietiniųseniūnijoje</t>
  </si>
  <si>
    <t>Prašymų socialinių išmokų mokėjimui priėmimas Dovilų seniūnijoje</t>
  </si>
  <si>
    <t>Prašymų socialinių išmokų mokėjimui priėmimas Endriejavo seniūnijoje</t>
  </si>
  <si>
    <t>Prašymų socialinių išmokų mokėjimui priėmimas Gargždų seniūnijoje</t>
  </si>
  <si>
    <t>Prašymų socialinių išmokų mokėjimui priėmimas Judrėnų seniūnijoje</t>
  </si>
  <si>
    <t>Prašymų socialinių išmokų mokėjimui priėmimas Kretingalės seniūnijoje</t>
  </si>
  <si>
    <t>Prašymų socialinių išmokų mokėjimui priėmimas Priekulės seniūnijoje</t>
  </si>
  <si>
    <t>Prašymų socialinių išmokų mokėjimui priėmimas Sendvario seniūnijoje</t>
  </si>
  <si>
    <t>Prašymų socialinių išmokų mokėjimui priėmimas Veiviržėnų seniūnijoje</t>
  </si>
  <si>
    <t>Prašymų socialinių išmokų mokėjimui priėmimas Vėžaičių seniūnijoje</t>
  </si>
  <si>
    <t>Socialinių išmokų skaičiavimas ir mokėjimas</t>
  </si>
  <si>
    <t>2.2.</t>
  </si>
  <si>
    <t>Veiviržėnų seniūnijos valdymas (KN)</t>
  </si>
  <si>
    <t>Iš viso 3 (LA) programa:</t>
  </si>
  <si>
    <t>Iš viso 3 (AA) programa:</t>
  </si>
  <si>
    <t>LA</t>
  </si>
  <si>
    <t>AA</t>
  </si>
  <si>
    <t>1.1.5.</t>
  </si>
  <si>
    <t>9.2.2.1.</t>
  </si>
  <si>
    <t>2.2.1.1.1.30</t>
  </si>
  <si>
    <t>I</t>
  </si>
  <si>
    <t xml:space="preserve">Kultūros paveldo puoselėjimo ir kultūros paslaugų plėtros (7) programa (VIP): </t>
  </si>
  <si>
    <t>Iš viso 7 (VIP) programa:</t>
  </si>
  <si>
    <t>Venckų k. bibliotekos įrengimas</t>
  </si>
  <si>
    <t>7.3.1.32.</t>
  </si>
  <si>
    <t>3.1.11.</t>
  </si>
  <si>
    <t>9.5.1.1.</t>
  </si>
  <si>
    <t>1.6.1.11.</t>
  </si>
  <si>
    <t>3.2.3.10.34.</t>
  </si>
  <si>
    <t>Dauparų Kvietinių seniūnijos valdymas (KN)</t>
  </si>
  <si>
    <t>Daiva Džervienė, tel. 47 08 85, el.p. daiva.dzerviene@klaipedos-r.lt</t>
  </si>
  <si>
    <t>3.2.3.11.35.</t>
  </si>
  <si>
    <t>7.6.1.9.</t>
  </si>
  <si>
    <t>8.6.1.9.</t>
  </si>
  <si>
    <t>9.8.1.9.</t>
  </si>
  <si>
    <t>2.2.1.1.</t>
  </si>
  <si>
    <t>9.1.2.13.</t>
  </si>
  <si>
    <t>10.4.1.40.</t>
  </si>
  <si>
    <t>1.2.10.</t>
  </si>
  <si>
    <t>Civilinės saugos  organizavimas</t>
  </si>
  <si>
    <t>Socialinės paramos mokiniams administravimas</t>
  </si>
  <si>
    <t>Socialinių paslaugų administravimas</t>
  </si>
  <si>
    <t>5.6.1.9.</t>
  </si>
  <si>
    <t>Civilinės būklės aktų registravimas</t>
  </si>
  <si>
    <t>9.1.2.6.</t>
  </si>
  <si>
    <t>9.1.1.4.35.</t>
  </si>
  <si>
    <t>21.</t>
  </si>
  <si>
    <t>Iš viso administracijos darbo organizavimas:</t>
  </si>
  <si>
    <t>22.</t>
  </si>
  <si>
    <t>23.</t>
  </si>
  <si>
    <t>1.2.17.</t>
  </si>
  <si>
    <t>Valstybinės kalbos kontrolės ir taisyklingumo kontrolė</t>
  </si>
  <si>
    <t>9.1.2.5.</t>
  </si>
  <si>
    <t>6.1.1.1.25.</t>
  </si>
  <si>
    <t>6.1.1.1.26.</t>
  </si>
  <si>
    <t>6.1.1.1.27.</t>
  </si>
  <si>
    <t>6.1.1.1.28.</t>
  </si>
  <si>
    <t>6.1.1.1.29.</t>
  </si>
  <si>
    <t>6.1.1.1.30.</t>
  </si>
  <si>
    <t>6.1.1.1.31.</t>
  </si>
  <si>
    <t>6.1.1.1.32.</t>
  </si>
  <si>
    <t>6.1.1.1.33.</t>
  </si>
  <si>
    <t>6.1.1.1.34.</t>
  </si>
  <si>
    <t>6.1.1.1.35.</t>
  </si>
  <si>
    <t>8.2.1.7.</t>
  </si>
  <si>
    <t>6.1.1.1.</t>
  </si>
  <si>
    <t>1.2.8.</t>
  </si>
  <si>
    <t>7.5.1.26.</t>
  </si>
  <si>
    <t>Koplyčios mauzoliejaus (Stragnų II k.) restauravimo darbų techninio projekto parengimas ir įgyvendinimas</t>
  </si>
  <si>
    <t>9.1.2.10.</t>
  </si>
  <si>
    <t>Pirminė teisinė pagalba</t>
  </si>
  <si>
    <t>Viso;</t>
  </si>
  <si>
    <t>7.6.1.2.</t>
  </si>
  <si>
    <t>4.1.1.2.</t>
  </si>
  <si>
    <t>Savivaldybės visuomenės sveikatos programų ir projektų finansavimas (2013 m. likučiai)</t>
  </si>
  <si>
    <t>Iš viso 4 (LA) programa:</t>
  </si>
  <si>
    <t>Iš viso 4 (AA) programa:</t>
  </si>
  <si>
    <t>Aplinkos apsaugos rėmimo specialioji programa</t>
  </si>
  <si>
    <t>Gyvenamosios vietos deklaravimas Sendvario seniūnijoje</t>
  </si>
  <si>
    <t>Gyvenamosios vietos deklaravimas Veiviržėnų seniūnijoje</t>
  </si>
  <si>
    <t>Gyvenamosios vietos deklaravimas Vėžaičių seniūnijoje</t>
  </si>
  <si>
    <t>9.1.2.20.33.</t>
  </si>
  <si>
    <t>9.1.2.20.34.</t>
  </si>
  <si>
    <t>9.1.2.20.35.</t>
  </si>
  <si>
    <t>3.1.1.3.1.1.</t>
  </si>
  <si>
    <t>1.1.2.2.</t>
  </si>
  <si>
    <t>9.8.1.2.</t>
  </si>
  <si>
    <t>Konkursų, olimpiadų, renginių organizavimas rajone ir dalyvavimas respublikinėse olimpiadose</t>
  </si>
  <si>
    <t>1.2.1.</t>
  </si>
  <si>
    <t>3.2.2.7.</t>
  </si>
  <si>
    <t>6.1.1.2.</t>
  </si>
  <si>
    <t>3.1.1.3.1.2.</t>
  </si>
  <si>
    <t>Administacijos darbo organizavimas</t>
  </si>
  <si>
    <t>9.1.2.11.</t>
  </si>
  <si>
    <t xml:space="preserve">Gatvių ir žaliųjų plotų tvarkymas Agluonėnų seniūnijoje </t>
  </si>
  <si>
    <t>3.2.3.1.25.</t>
  </si>
  <si>
    <t>3.2.3.2.26.</t>
  </si>
  <si>
    <t>3.2.3.1.</t>
  </si>
  <si>
    <t>3.2.3.2.</t>
  </si>
  <si>
    <t>3.2.3.3.</t>
  </si>
  <si>
    <t>3.2.3.4.</t>
  </si>
  <si>
    <t>3.2.3.5.</t>
  </si>
  <si>
    <t>3.2.3.6.</t>
  </si>
  <si>
    <t>3.2.3.7.</t>
  </si>
  <si>
    <t>3.2.3.8.</t>
  </si>
  <si>
    <t>3.2.3.9.</t>
  </si>
  <si>
    <t>3.2.3.10.</t>
  </si>
  <si>
    <t>3.2.3.11.</t>
  </si>
  <si>
    <t>6.1.1.11.</t>
  </si>
  <si>
    <t>6.1.3.10.</t>
  </si>
  <si>
    <t>9.1.2.14.25.</t>
  </si>
  <si>
    <t>9.1.2.15.</t>
  </si>
  <si>
    <t>9.1.2.14.</t>
  </si>
  <si>
    <t>Iš viso 10.9.1.9.:</t>
  </si>
  <si>
    <t>9.1.1.4.25.</t>
  </si>
  <si>
    <t>9.1.1.4.</t>
  </si>
  <si>
    <t>25.</t>
  </si>
  <si>
    <t>9.1.1.5.</t>
  </si>
  <si>
    <t>9.1.1.6.</t>
  </si>
  <si>
    <t>9.1.1.7.</t>
  </si>
  <si>
    <t>9.1.1.8.</t>
  </si>
  <si>
    <t>9.1.1.9.</t>
  </si>
  <si>
    <t>9.1.1.10.,</t>
  </si>
  <si>
    <t>9.1.1.11.</t>
  </si>
  <si>
    <t>9.1.1.12.</t>
  </si>
  <si>
    <t>9.1.1.13.</t>
  </si>
  <si>
    <t>9.1.1.14.</t>
  </si>
  <si>
    <t>Iš viso seniūnijų darbo organizavimas 1.3.2.9.:</t>
  </si>
  <si>
    <t>1.1.1.9.</t>
  </si>
  <si>
    <t>Tarybos darbo organizavimas</t>
  </si>
  <si>
    <t>Vaizdo kamerų įrengimas Gargždų mieste</t>
  </si>
  <si>
    <t>9.1.4.2.</t>
  </si>
  <si>
    <t>35.</t>
  </si>
  <si>
    <t>Dokumentacijos rengimas finansavimui iš ES struktūrinių fondų bei programų gauti</t>
  </si>
  <si>
    <t>9.1.5.1.</t>
  </si>
  <si>
    <t>9.1.2.20.27.</t>
  </si>
  <si>
    <t>9.1.2.20.32.</t>
  </si>
  <si>
    <t>Gyvenamosios vietos deklaravimas Dovilų seniūnijoje</t>
  </si>
  <si>
    <t>Gyvenamosios vietos deklaravimas Priekulės seniūnijoje</t>
  </si>
  <si>
    <t>9.1.2.17.</t>
  </si>
  <si>
    <t>t.sk. Agluonėnų seniūnija 05:</t>
  </si>
  <si>
    <t>t.sk. Dauparų Kvietinių seniūnija 05:</t>
  </si>
  <si>
    <t>t.sk. Dovilų seniūnija 05:</t>
  </si>
  <si>
    <t>t.sk. Endriejavo seniūnija 05:</t>
  </si>
  <si>
    <t>t.sk. Gargždų seniūnija 05:</t>
  </si>
  <si>
    <t>t.sk. Judrėnų seniūnija 05:</t>
  </si>
  <si>
    <t>t.sk. Kretingalės seniūnija 05:</t>
  </si>
  <si>
    <t>t.sk. Priekulės seniūnija 05:</t>
  </si>
  <si>
    <t>t.sk. Sendvario seniūnija 05:</t>
  </si>
  <si>
    <t>t.sk. Veiviržėnų seniūnija 05:</t>
  </si>
  <si>
    <t>t.sk. Vėžaičių seniūnija 05:</t>
  </si>
  <si>
    <t>t.sk. administracija 05:</t>
  </si>
  <si>
    <t>t.sk. administracija 06:</t>
  </si>
  <si>
    <t>t.sk. Agluonėnų seniūnija 04:</t>
  </si>
  <si>
    <t>t.sk. Dovilų seniūnija 04:</t>
  </si>
  <si>
    <t>t.sk. Endriejavo seniūnija 04:</t>
  </si>
  <si>
    <t>t.sk. Judrėnų seniūnija 04:</t>
  </si>
  <si>
    <t>t.sk. Priekulės seniūnija 04:</t>
  </si>
  <si>
    <t>t.sk. Sendvario seniūnija 04:</t>
  </si>
  <si>
    <t>t.sk. Veiviržėnų seniūnija 04:</t>
  </si>
  <si>
    <t>t.sk. Vėžaičių seniūnija 04:</t>
  </si>
  <si>
    <t>t.sk. administracija 04:</t>
  </si>
  <si>
    <t>t.sk. Agluonėnų seniūnija 10:</t>
  </si>
  <si>
    <t>t.sk. Dauparų Kvietinių seniūnija 10:</t>
  </si>
  <si>
    <t>t.sk. Dovilų seniūnija 10:</t>
  </si>
  <si>
    <t>t.sk. Endriejavo seniūnija 10:</t>
  </si>
  <si>
    <t>t.sk. Gargždų seniūnija 010:</t>
  </si>
  <si>
    <t>t.sk. Judrėnų seniūnija 10:</t>
  </si>
  <si>
    <t>t.sk. Kretingalės seniūnija 10:</t>
  </si>
  <si>
    <t>t.sk. Priekulės seniūnija 10:</t>
  </si>
  <si>
    <t>t.sk. Sendvario seniūnija 10:</t>
  </si>
  <si>
    <t>t.sk. Veiviržėnų seniūnija 10:</t>
  </si>
  <si>
    <t>t.sk. Vėžaičių seniūnija 10:</t>
  </si>
  <si>
    <t>t.sk. administracija 10:</t>
  </si>
  <si>
    <t>36.</t>
  </si>
  <si>
    <t>37.</t>
  </si>
  <si>
    <t>38.</t>
  </si>
  <si>
    <t>39.</t>
  </si>
  <si>
    <t>t.sk. Agluonėnų seniūnija 01:</t>
  </si>
  <si>
    <t>t.sk. Dauparų Kvietinių seniūnija 01:</t>
  </si>
  <si>
    <t>t.sk. Dovilų seniūnija 01:</t>
  </si>
  <si>
    <t>t.sk. Endriejavo seniūnija 01:</t>
  </si>
  <si>
    <t>t.sk. Gargždų seniūnija 01:</t>
  </si>
  <si>
    <t>t.sk. Judrėnų seniūnija 01:</t>
  </si>
  <si>
    <t>t.sk. Kretingalės seniūnija 01:</t>
  </si>
  <si>
    <t>t.sk. Priekulės seniūnija 01:</t>
  </si>
  <si>
    <t>t.sk. Sendvario seniūnija 01:</t>
  </si>
  <si>
    <t>t.sk. Veiviržėnų seniūnija 01:</t>
  </si>
  <si>
    <t>t.sk. Vėžaičių seniūnija 01:</t>
  </si>
  <si>
    <t>t.sk. administracija 01:</t>
  </si>
  <si>
    <t>t.sk. Gargždų seniūnija 10:</t>
  </si>
  <si>
    <t>Patikslinta asignavimų suma, tūkst. Eur:</t>
  </si>
  <si>
    <t>4.2.1.4.</t>
  </si>
  <si>
    <t>Jaunųjų futbolininkų ugdymo programa</t>
  </si>
  <si>
    <t>2.2.1.1.1.14.</t>
  </si>
  <si>
    <t>II</t>
  </si>
  <si>
    <t>1.2.1.2.</t>
  </si>
  <si>
    <t xml:space="preserve"> Ekonominio konkurencingumo didinimo (2) programa (D):</t>
  </si>
  <si>
    <t>Iš viso 2 (D) programa:</t>
  </si>
  <si>
    <t>2.1.14.</t>
  </si>
  <si>
    <t>2.2.1.17.</t>
  </si>
  <si>
    <t>4.2.1.1.</t>
  </si>
  <si>
    <t>1.2.1.5.</t>
  </si>
  <si>
    <t>Neformaliojo vaikų švietimo programų įgyvendinimas</t>
  </si>
  <si>
    <t>Lėšos išeitinėms išmokoms ir kitoms su darbo santykiais susijusioms išmokoms ir kompensacijoms mokėti</t>
  </si>
  <si>
    <t>1.1.1.32.</t>
  </si>
  <si>
    <t>1.1.2.8.</t>
  </si>
  <si>
    <t>1.2.1.4.</t>
  </si>
  <si>
    <t>Projekto "Atviro darbo su jaunimu plėtra Gargžduose" įgyvendinimas</t>
  </si>
  <si>
    <t xml:space="preserve"> Aplinkos apsaugos (3) programa (D):</t>
  </si>
  <si>
    <t>3.2.2.11.</t>
  </si>
  <si>
    <t>Pakuočių atliekų surinkimo iš gyvenamųjų namų kvartalų priemonių (konteinerių) įsigijimas</t>
  </si>
  <si>
    <t>Iš viso 3 (D) programa:</t>
  </si>
  <si>
    <t>3.2.2.6.</t>
  </si>
  <si>
    <t>8.2.1.6.</t>
  </si>
  <si>
    <t>8.2.1.16.</t>
  </si>
  <si>
    <t>Gargždų sporto mokyklos stadiono bėgimo takų ir lengvosios atletikos sektoriaus aikštelių dangos keitimas</t>
  </si>
  <si>
    <t>9.1.2.1.</t>
  </si>
  <si>
    <t>Iš viso 1 (NOR) programa:</t>
  </si>
  <si>
    <t>Sveikatos netolygumų mažinimas  Klaipėdos rajono savivaldybėje diegiant jaunimui palankių sveikatos priežiūros paslaugų teikimo modelį</t>
  </si>
  <si>
    <t>4.1.3.8.</t>
  </si>
  <si>
    <t>4.3.2.5.</t>
  </si>
  <si>
    <t>Iš viso 4 (NOR) programa:</t>
  </si>
  <si>
    <t>Iš viso 1 (BFL) programa:</t>
  </si>
  <si>
    <t>Iš viso 4 (BFL) programa:</t>
  </si>
  <si>
    <t>U</t>
  </si>
  <si>
    <t>VB</t>
  </si>
  <si>
    <t xml:space="preserve"> Žinių visuomenės plėtros (1) programa (užsienio šalių dotacija NOR):</t>
  </si>
  <si>
    <t xml:space="preserve"> Žinių visuomenės plėtros (1) programa (kita tikslinė dotacija dotacija BFL):</t>
  </si>
  <si>
    <t>Sveikatos apsaugos (4) programa (užsienio šalių dotacija NOR):</t>
  </si>
  <si>
    <t>Sveikatos apsaugos (4) programa (kita tikslinė dotacija BFL):</t>
  </si>
  <si>
    <t>8.1.2.5.</t>
  </si>
  <si>
    <t>8.1.2.7.</t>
  </si>
  <si>
    <t>Gargždų m. futbolo klubo "Banga" veiklos 50 - ties metų paminėjimo dalinis finansavimas</t>
  </si>
  <si>
    <t>1.3.1.9.</t>
  </si>
  <si>
    <t>1.3.2.10.</t>
  </si>
  <si>
    <t>Kvietinių mokyklos darželio pastato modernizavimas</t>
  </si>
  <si>
    <t>Veiviržėnų J.Šaulio gimnazijos Pėžaičių skyriaus pastato remontas</t>
  </si>
  <si>
    <t>1.3.2.17.</t>
  </si>
  <si>
    <t>1.3.3.10.</t>
  </si>
  <si>
    <t xml:space="preserve"> Žinių visuomenės plėtros (1) programa (E):</t>
  </si>
  <si>
    <t>Iš viso 1 (E) programa:</t>
  </si>
  <si>
    <t>4.7.3.1.</t>
  </si>
  <si>
    <t>E</t>
  </si>
  <si>
    <t>5.3.1.1.</t>
  </si>
  <si>
    <t>Socialinės paramos (5) programa (S):</t>
  </si>
  <si>
    <t>5.1.3.3.</t>
  </si>
  <si>
    <t>10.6.1.1.</t>
  </si>
  <si>
    <t>Iš viso 5 (S) programa:</t>
  </si>
  <si>
    <r>
      <t xml:space="preserve">Socialinio būsto rėmimo programos įgyvendinimas (SP) </t>
    </r>
    <r>
      <rPr>
        <b/>
        <sz val="7"/>
        <color theme="1"/>
        <rFont val="Arial"/>
        <family val="2"/>
        <charset val="186"/>
      </rPr>
      <t>už nekilnojamojo turto vertinimą</t>
    </r>
  </si>
  <si>
    <t>3.2.2.1.</t>
  </si>
  <si>
    <t>5.1.3.1.</t>
  </si>
  <si>
    <t>Iš viso 4.2.1.4.:</t>
  </si>
  <si>
    <t>4.9.1.1.</t>
  </si>
  <si>
    <t>2.4.1.32.</t>
  </si>
  <si>
    <t>Priekulės parko sutvarkymo statybos techninio projekto parengimas</t>
  </si>
  <si>
    <t>2.4.1.5.</t>
  </si>
  <si>
    <t>Finansinės pagalbos savivaldybės lėšomis teikimas</t>
  </si>
  <si>
    <t>5.1.1.3.</t>
  </si>
  <si>
    <t>Socialinio būsto rėmimo programos įgyvendinimas</t>
  </si>
  <si>
    <t>6.1.1.3.</t>
  </si>
  <si>
    <t>6.4.1.1.</t>
  </si>
  <si>
    <t>t sk. Gargždų seniūnija 04:</t>
  </si>
  <si>
    <t>t sk. Kretingalės seniūnija 04:</t>
  </si>
  <si>
    <t>Iš viso 10.1.2.40. :</t>
  </si>
  <si>
    <t>4.4.4.9.</t>
  </si>
  <si>
    <t>26.</t>
  </si>
  <si>
    <t>t.sk. kontrolieriaus tarnybos darbo organizavimas 01:</t>
  </si>
  <si>
    <t>2.1.2.1.</t>
  </si>
  <si>
    <t>2.8.1.1.1.2.</t>
  </si>
  <si>
    <t>Klaipėdos rajono smulkiojo ir vidutinio verslo plėtros programa</t>
  </si>
  <si>
    <t>2.3.2.10.</t>
  </si>
  <si>
    <t>2.3.2.17.</t>
  </si>
  <si>
    <t>4.1.1.1.</t>
  </si>
  <si>
    <t>Dalyvavimas projekte "Baltijos jūros turizmo centras"</t>
  </si>
  <si>
    <t>2.3.2.11.</t>
  </si>
  <si>
    <t>2.3.2.18.</t>
  </si>
  <si>
    <t>Projekto "Pietų Baltijos krantas - ilgalaikių laivybos krypčių tarp šalių kūrimas MARRIAGE bendradarbiavimo tinklų pagrindu" įgyvendinimas</t>
  </si>
  <si>
    <t>4.1.3.6.</t>
  </si>
  <si>
    <t>t sk. Dauparų Kvietinių seniūnija 04:</t>
  </si>
  <si>
    <t>27.</t>
  </si>
  <si>
    <t>28.</t>
  </si>
  <si>
    <t>8.2.1.10.</t>
  </si>
  <si>
    <t>8.2.1.20.</t>
  </si>
  <si>
    <t>Vaikų žaidimo aikštelių įrengimas Klaipėdos rajono savivaldybės teritorijoje</t>
  </si>
  <si>
    <t>6.1.3.25.</t>
  </si>
  <si>
    <t>9.4.3.3.</t>
  </si>
  <si>
    <t>Vietos veiklos grupės Kaimo plėtros strategijos įgyvendinimas</t>
  </si>
  <si>
    <t>9.5.6.4.</t>
  </si>
  <si>
    <t>Nekilnojamojo turto įsigijimas viešųjų poreikių tenkinimui</t>
  </si>
  <si>
    <r>
      <t>Gatvių ir žaliųjų plotų tvarkymas Agluonėnų seniūnijoje (</t>
    </r>
    <r>
      <rPr>
        <b/>
        <sz val="7"/>
        <color theme="1"/>
        <rFont val="Arial"/>
        <family val="2"/>
        <charset val="186"/>
      </rPr>
      <t>Vykdytojas Agluonėnų seniūnija)</t>
    </r>
  </si>
  <si>
    <r>
      <t>Gatvių ir žaliųjų plotų tvarkymas Dauparų Kvietinių seniūnijoje (</t>
    </r>
    <r>
      <rPr>
        <b/>
        <sz val="7"/>
        <color theme="1"/>
        <rFont val="Arial"/>
        <family val="2"/>
        <charset val="186"/>
      </rPr>
      <t>Vykdytojas Dauparų Kvietinių seniūnija)</t>
    </r>
  </si>
  <si>
    <r>
      <t>Gatvių ir žaliųjų plotų tvarkymas Endriejavo seniūnijoje (</t>
    </r>
    <r>
      <rPr>
        <b/>
        <sz val="7"/>
        <color theme="1"/>
        <rFont val="Arial"/>
        <family val="2"/>
        <charset val="186"/>
      </rPr>
      <t>Vykdytojas Endriejavo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</si>
  <si>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Judrėnų seniūnijoje (</t>
    </r>
    <r>
      <rPr>
        <b/>
        <sz val="7"/>
        <color theme="1"/>
        <rFont val="Arial"/>
        <family val="2"/>
        <charset val="186"/>
      </rPr>
      <t>Vykdytojas Judrėnų seniūnija)</t>
    </r>
  </si>
  <si>
    <r>
      <t>Gatvių ir žaliųjų plotų tvarkymas Kretingalės seniūnijoje (</t>
    </r>
    <r>
      <rPr>
        <b/>
        <sz val="7"/>
        <color theme="1"/>
        <rFont val="Arial"/>
        <family val="2"/>
        <charset val="186"/>
      </rPr>
      <t>Vykdytojas Kretingalės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</si>
  <si>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Priekulės seniūnijoje (</t>
    </r>
    <r>
      <rPr>
        <b/>
        <sz val="7"/>
        <color theme="1"/>
        <rFont val="Arial"/>
        <family val="2"/>
        <charset val="186"/>
      </rPr>
      <t>Vykdytojas Priekulės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</si>
  <si>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Sendvario seniūnijoje (</t>
    </r>
    <r>
      <rPr>
        <b/>
        <sz val="7"/>
        <color theme="1"/>
        <rFont val="Arial"/>
        <family val="2"/>
        <charset val="186"/>
      </rPr>
      <t>Vykdytojas Sendvario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</si>
  <si>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</si>
  <si>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>Kelių ir gatvių remontas ir priežiūra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>)</t>
    </r>
  </si>
  <si>
    <r>
      <t xml:space="preserve">Žemės ūkio funkcijų vykdymas Dovilų seniūnijoje </t>
    </r>
    <r>
      <rPr>
        <b/>
        <sz val="7"/>
        <color theme="1"/>
        <rFont val="Arial"/>
        <family val="2"/>
        <charset val="186"/>
      </rPr>
      <t>(Vykdytojas Dovilų seniūnija)</t>
    </r>
  </si>
  <si>
    <r>
      <t>Socialinė priežiūra socialinės rizikos šeimoms Agluonėnų seniūnijoje (</t>
    </r>
    <r>
      <rPr>
        <b/>
        <sz val="7"/>
        <color theme="1"/>
        <rFont val="Arial"/>
        <family val="2"/>
        <charset val="186"/>
      </rPr>
      <t>Vykdytojas Agluonėnų seniūnija</t>
    </r>
    <r>
      <rPr>
        <sz val="7"/>
        <color theme="1"/>
        <rFont val="Arial"/>
        <family val="2"/>
        <charset val="186"/>
      </rPr>
      <t>)</t>
    </r>
  </si>
  <si>
    <r>
      <t>Socialinė priežiūra socialinės rizikos šeimoms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>)</t>
    </r>
  </si>
  <si>
    <r>
      <t>Socialinė priežiūra socialinės rizikos šeimoms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</t>
    </r>
  </si>
  <si>
    <r>
      <t>Socialinė priežiūra socialinės rizikos šeimoms Endriejavo seniūnijoje</t>
    </r>
    <r>
      <rPr>
        <b/>
        <sz val="7"/>
        <color theme="1"/>
        <rFont val="Arial"/>
        <family val="2"/>
        <charset val="186"/>
      </rPr>
      <t xml:space="preserve"> (Vykdytojas Endriejavo seniūnija)</t>
    </r>
  </si>
  <si>
    <r>
      <t>Socialinė priežiūra socialinės rizikos šeimoms Gargždų seniūnijoje</t>
    </r>
    <r>
      <rPr>
        <b/>
        <sz val="7"/>
        <color theme="1"/>
        <rFont val="Arial"/>
        <family val="2"/>
        <charset val="186"/>
      </rPr>
      <t xml:space="preserve"> (Vykdytojas Gargždų seniūnija)</t>
    </r>
  </si>
  <si>
    <r>
      <t xml:space="preserve">Socialinė priežiūra socialinės rizikos šeimoms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</si>
  <si>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>Socialinė priežiūra socialinės rizikos šeimoms Kretingalės seniūnijoje</t>
    </r>
    <r>
      <rPr>
        <b/>
        <sz val="7"/>
        <color theme="1"/>
        <rFont val="Arial"/>
        <family val="2"/>
        <charset val="186"/>
      </rPr>
      <t xml:space="preserve"> (Vykdytojas Kretingalės seniūnija)</t>
    </r>
  </si>
  <si>
    <r>
      <t xml:space="preserve">Socialinė priežiūra socialinės rizikos šeimoms Priekulės seniūnijoje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</si>
  <si>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Socialinė priežiūra socialinės rizikos šeimoms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</si>
  <si>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Socialinė priežiūra socialinės rizikos šeimoms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</si>
  <si>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Socialinė priežiūra socialinės rizikos šeimoms 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</si>
  <si>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 xml:space="preserve">Prašymų socialinių išmokų mokėjimui priėmimas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</si>
  <si>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Prašymų socialinių išmokų mokėjimui priėmimas Dauparų Kvietinių seniūnijoje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</si>
  <si>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Prašymų socialinių išmokų mokėjimui priėmimas Dovilų seniūnijoje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</si>
  <si>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Prašymų socialinių išmokų mokėjimui priėmimas Endriejavo seniūnijoje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</si>
  <si>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Prašymų socialinių išmokų mokėjimui priėmimas Gargždų seniūnijoje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</si>
  <si>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Prašymų socialinių išmokų mokėjimui priėmimas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</si>
  <si>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Prašymų socialinių išmokų mokėjimui priėmimas 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</si>
  <si>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>Prašymų socialinių išmokų mokėjimui priėmimas Priekulės seniūnijoje</t>
    </r>
    <r>
      <rPr>
        <b/>
        <sz val="7"/>
        <color theme="1"/>
        <rFont val="Arial"/>
        <family val="2"/>
        <charset val="186"/>
      </rPr>
      <t xml:space="preserve"> (Vykdytojas Priekulės seniūnija)</t>
    </r>
  </si>
  <si>
    <r>
      <t xml:space="preserve">Prašymų socialinių išmokų mokėjimui priėmimas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</si>
  <si>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Prašymų socialinių išmokų mokėjimui priėmimas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</si>
  <si>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Prašymų socialinių išmokų mokėjimui priėmimas 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</si>
  <si>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>Agluonėnų seniūnijos darbo organizavimas</t>
    </r>
    <r>
      <rPr>
        <b/>
        <sz val="7"/>
        <color theme="1"/>
        <rFont val="Arial"/>
        <family val="2"/>
        <charset val="186"/>
      </rPr>
      <t xml:space="preserve"> (Vykdytojas Agluonėnų seniūnija)</t>
    </r>
  </si>
  <si>
    <r>
      <t xml:space="preserve">Dauparų Kvietinių seniūnijos darbo organizavimas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</si>
  <si>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Dovilų seniūnijos darbo organizavimas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</si>
  <si>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Endriejavo seniūnijos darbo organizavimas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</si>
  <si>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Gargždų seniūnijos darbo organizavimas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</si>
  <si>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Judrėnų seniūnijos darbo organizavimas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</si>
  <si>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Priekulės seniūnijos darbo organizavimas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</si>
  <si>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Sendvario seniūnijos darbo organizavimas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</si>
  <si>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Veiviržėnų seniūnijos darbo organizavimas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</si>
  <si>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Vėžaičių seniūnijos darbo organizavimas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</si>
  <si>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 xml:space="preserve">Žemės ūkio funkcijų vykdymas Endriejavo seniūnijoje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</si>
  <si>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Žemės ūkio funkcijų vykdymas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</si>
  <si>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>Žemės ūkio funkcijų vykdymas Priekulės seniūnijoje</t>
    </r>
    <r>
      <rPr>
        <b/>
        <sz val="7"/>
        <color theme="1"/>
        <rFont val="Arial"/>
        <family val="2"/>
        <charset val="186"/>
      </rPr>
      <t xml:space="preserve"> (Vykdytojas Priekulės seniūnija)</t>
    </r>
  </si>
  <si>
    <r>
      <t xml:space="preserve">Žemės ūkio funkcijų vykdymas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</si>
  <si>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Žemės ūkio funkcijų vykdymas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</si>
  <si>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>Žemės ūkio funkcijų vykdymas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</si>
  <si>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 xml:space="preserve">Žemės ūkio funkcijų vykdymas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</si>
  <si>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Gatvių ir žaliųjų plotų tvarkymas Veiviržėnų seniūnijoje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</si>
  <si>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>Kelių ir gatvių remontas ir priežiūra Agluonėnų seniūnijoje (</t>
    </r>
    <r>
      <rPr>
        <b/>
        <sz val="7"/>
        <color theme="1"/>
        <rFont val="Arial"/>
        <family val="2"/>
        <charset val="186"/>
      </rPr>
      <t>Vykdytojas Agluonėnų seniūnija)</t>
    </r>
  </si>
  <si>
    <r>
      <t>Kelių ir gatvių remontas ir priežiūra Endriejavo seniūnijoje</t>
    </r>
    <r>
      <rPr>
        <b/>
        <sz val="7"/>
        <color theme="1"/>
        <rFont val="Arial"/>
        <family val="2"/>
        <charset val="186"/>
      </rPr>
      <t xml:space="preserve"> (Vykdytojas Endriejavo seniūnija)</t>
    </r>
  </si>
  <si>
    <r>
      <t xml:space="preserve">Kelių ir gatvių remontas ir priežiūra Gargždų seniūnijoje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</si>
  <si>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Kelių ir gatvių remontas ir priežiūra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</si>
  <si>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Kelių ir gatvių remontas ir priežiūraKretingalės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</si>
  <si>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Kelių ir gatvių remontas ir priežiūra Priekulės seniūnijoje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</si>
  <si>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Kelių ir gatvių remontas ir priežiūra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</si>
  <si>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Kelių ir gatvių remontas ir priežiūra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</si>
  <si>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Kelių ir gatvių remontas ir priežiūraVėžaičių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</si>
  <si>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t>t sk. Agluonėnų seniūnija 04:</t>
  </si>
  <si>
    <t>t sk. Dovilų seniūnija 04:</t>
  </si>
  <si>
    <t>t sk. Endriejavo seniūnija 04:</t>
  </si>
  <si>
    <t>t sk. Judrėnų seniūnija 04:</t>
  </si>
  <si>
    <t>t sk. Priekulės seniūnija 04:</t>
  </si>
  <si>
    <t>t sk. Sendvario seniūnija 04:</t>
  </si>
  <si>
    <t>t sk. Veiviržėnai seniūnija 04:</t>
  </si>
  <si>
    <t>t sk. Vėžaičių seniūnija 04:</t>
  </si>
  <si>
    <t>t sk. Agluonėnų seniūnija 06:</t>
  </si>
  <si>
    <t>t sk. Dauparų Kvietinių seniūnija 06:</t>
  </si>
  <si>
    <t>t sk. Dovilų seniūnija 06:</t>
  </si>
  <si>
    <t>t sk. Endriejavo seniūnija 06:</t>
  </si>
  <si>
    <t>t sk. Gargždų seniūnija 06:</t>
  </si>
  <si>
    <t>t sk. Judrėnų seniūnija 06:</t>
  </si>
  <si>
    <t>t sk. Kretingalės seniūnija 06:</t>
  </si>
  <si>
    <t>t sk. Priekulės seniūnija 06:</t>
  </si>
  <si>
    <t>t sk. Sendvario seniūnija 06:</t>
  </si>
  <si>
    <t>t sk. Veiviržėnai seniūnija 06:</t>
  </si>
  <si>
    <t>t sk. Vėžaičių seniūnija 06:</t>
  </si>
  <si>
    <t>6.2.2.1.</t>
  </si>
  <si>
    <t>6.2.2.2.</t>
  </si>
  <si>
    <t>6.2.2.3.</t>
  </si>
  <si>
    <t>6.2.2.4.</t>
  </si>
  <si>
    <t>6.2.2.5.</t>
  </si>
  <si>
    <t>6.2.2.6.</t>
  </si>
  <si>
    <t>6.2.2.7.</t>
  </si>
  <si>
    <t>6.2.2.8.</t>
  </si>
  <si>
    <t>6.2.2.9.</t>
  </si>
  <si>
    <t>6.2.2.10.</t>
  </si>
  <si>
    <t>6.2.2.11.</t>
  </si>
  <si>
    <t>6.2.2.2.26.</t>
  </si>
  <si>
    <t>6.2.2.1.25.</t>
  </si>
  <si>
    <t>6.2.2.3.27.</t>
  </si>
  <si>
    <t>6.2.2.4.28.</t>
  </si>
  <si>
    <t>6.2.2.5.29.</t>
  </si>
  <si>
    <t>6.2.2.6.30.</t>
  </si>
  <si>
    <t>6.2.2.7.31.</t>
  </si>
  <si>
    <t>6.2.2.8.32.</t>
  </si>
  <si>
    <t>6.2.2.9.33.</t>
  </si>
  <si>
    <t>6.2.2.11.35.</t>
  </si>
  <si>
    <r>
      <t xml:space="preserve">Gatvių apšvietimas Agluonėnų seniūnija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</si>
  <si>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Gatvių apšvietimas Dauparų Kvietinių seniūnija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</si>
  <si>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Gatvių apšvietimas Dovilų seniūnija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</si>
  <si>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Gatvių apšvietimas Endriejavo seniūnija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</si>
  <si>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Gatvių apšvietimas Gargždų seniūnija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</si>
  <si>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Gatvių apšvietimas Judrėnų seniūnija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</si>
  <si>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Gatvių apšvietimas Kretingalės seniūnija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</si>
  <si>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Gatvių apšvietimas Priekulės seniūnija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</si>
  <si>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Gatvių apšvietimas Sendvario seniūnija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</si>
  <si>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Gatvių apšvietimas Vėžaičių seniūnija </t>
    </r>
    <r>
      <rPr>
        <b/>
        <sz val="7"/>
        <color theme="1"/>
        <rFont val="Arial"/>
        <family val="2"/>
        <charset val="186"/>
      </rPr>
      <t>(Vykdytojas Vėžaičių seniūnija)</t>
    </r>
  </si>
  <si>
    <t>Administracijos priemonė</t>
  </si>
  <si>
    <t>6.1.1.4.</t>
  </si>
  <si>
    <t>6.1.1.5.</t>
  </si>
  <si>
    <t>6.1.1.6.</t>
  </si>
  <si>
    <t>6.1.1.7.</t>
  </si>
  <si>
    <t>6.1.1.8.</t>
  </si>
  <si>
    <t>6.1.1.9.</t>
  </si>
  <si>
    <t>6.1.1.10.</t>
  </si>
  <si>
    <r>
      <t xml:space="preserve">Agluonėnų seniūnijos kelių, gatvių priežiūra ir remontas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</si>
  <si>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Dauparų Kvietinių seniūnijos kelių, gatvių priežiūra ir remontas</t>
    </r>
    <r>
      <rPr>
        <b/>
        <sz val="7"/>
        <color theme="1"/>
        <rFont val="Arial"/>
        <family val="2"/>
        <charset val="186"/>
      </rPr>
      <t xml:space="preserve"> (Vykdytojas Dauparų Kvietinių seniūnija)</t>
    </r>
  </si>
  <si>
    <r>
      <t>Dovilų seniūnijos kelių, gatvių priežiūra ir remontas</t>
    </r>
    <r>
      <rPr>
        <b/>
        <sz val="7"/>
        <color theme="1"/>
        <rFont val="Arial"/>
        <family val="2"/>
        <charset val="186"/>
      </rPr>
      <t xml:space="preserve"> (Vykdytojas Dovilų seniūnija)</t>
    </r>
  </si>
  <si>
    <r>
      <t xml:space="preserve">Endriejavo seniūnijos kelių, gatvių priežiūra ir remontas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</si>
  <si>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Gargždų seniūnijos kelių, gatvių priežiūra ir remontas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</si>
  <si>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Judrėnų seniūnijos kelių, gatvių priežiūra ir remontas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</si>
  <si>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Kretingalės seniūnijos kelių, gatvių priežiūra ir remontas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</si>
  <si>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Priekulės seniūnijos kelių, gatvių priežiūra ir remontas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</si>
  <si>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Sendvario seniūnijos kelių, gatvių priežiūra ir remontas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</si>
  <si>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Veiviržėnų seniūnijos kelių, gatvių priežiūra ir remontas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</si>
  <si>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Vėžaičių seniūnijos kelių, gatvių priežiūra ir remontas </t>
    </r>
    <r>
      <rPr>
        <b/>
        <sz val="7"/>
        <color theme="1"/>
        <rFont val="Arial"/>
        <family val="2"/>
        <charset val="186"/>
      </rPr>
      <t>(Vykdytojas Vėžaičių seniūnija)</t>
    </r>
  </si>
  <si>
    <t>9.5.1.3.</t>
  </si>
  <si>
    <t>4.1.1.6.</t>
  </si>
  <si>
    <t>Patalpų paskirties pakeitimo projektinės dokumentacijos parengimas</t>
  </si>
  <si>
    <r>
      <t xml:space="preserve">Kretingalės seniūnijos darbo organizavimas </t>
    </r>
    <r>
      <rPr>
        <b/>
        <sz val="7"/>
        <color theme="1"/>
        <rFont val="Arial"/>
        <family val="2"/>
        <charset val="186"/>
      </rPr>
      <t>(Vykdytojas Kretingalės seniūnija)</t>
    </r>
  </si>
  <si>
    <t>6.2.1.1.</t>
  </si>
  <si>
    <t>6.3.4.1.31.</t>
  </si>
  <si>
    <t>10.7.1.1.</t>
  </si>
  <si>
    <t>6.2.1.18.</t>
  </si>
  <si>
    <t>6.2.1.16.</t>
  </si>
  <si>
    <t>Elektros atramų su laidais įsigijimas AB "Lesto" keičiant orines linijas į kabelines ir atskiro nulinio laido įrengimas eksploatuojamose apšvietimo linijose</t>
  </si>
  <si>
    <t>3.1.1.22.</t>
  </si>
  <si>
    <t>Neypatingų statinių vandentiekio tinklų, nuotekų išvadų techninio darbo projekto parengimas ir nauja statyba Klaipėdos r. savivaldybės pastatuose</t>
  </si>
  <si>
    <t>1.6.1.2.</t>
  </si>
  <si>
    <t>9.4.1.3.</t>
  </si>
  <si>
    <t>6.1.5.8.</t>
  </si>
  <si>
    <t>6.1.5.4.</t>
  </si>
  <si>
    <t>Pėsčiųjų tako ruožo Placio gatvėje nuo Pajūrio regioninio parko lankytojų centro link jūros statybos darbai</t>
  </si>
  <si>
    <t>5.2.1.1.</t>
  </si>
  <si>
    <t>6.2.1.5.</t>
  </si>
  <si>
    <t>6.2.1.4.</t>
  </si>
  <si>
    <t>AB "Lesto" orinių elektros linijų keičiant kabelinėmis linijomis apšvietimo sistemos įrengimas Priekulės aikštėje</t>
  </si>
  <si>
    <t>6.2.1.3.</t>
  </si>
  <si>
    <t>Gatvių apšvietimo linijų projektavimas ir įrengimas Dovilų (Ketvergių), Dauparų Kvietinių (Jonušų k. Durpyno ir Gėlynų g.), Vėžaičių (Sodų ir Mokyklos g.) seniūnijose bei Gargždų mieste</t>
  </si>
  <si>
    <t>6.3.2.3.</t>
  </si>
  <si>
    <t>6.3.3.3.</t>
  </si>
  <si>
    <t>Autobusų stotelių įrengimas Klaipėdos rajone</t>
  </si>
  <si>
    <t>6.1.4.5.</t>
  </si>
  <si>
    <t>6.1.4.3.</t>
  </si>
  <si>
    <t>Dovilų seniūnijos Dovilų miestelio tiltų techninio projekto parengimas ir rangos darbai</t>
  </si>
  <si>
    <t>6.1.3.30.</t>
  </si>
  <si>
    <t>6.1.3.15.</t>
  </si>
  <si>
    <t>Renovuotų daugiabučių namų kiemų remontas</t>
  </si>
  <si>
    <t>Subsidija vežėjų nuostoliams kompensuoti</t>
  </si>
  <si>
    <t>2.4.1.1.1.3.</t>
  </si>
  <si>
    <t>4.5.1.1.</t>
  </si>
  <si>
    <t>6.3.3.1.</t>
  </si>
  <si>
    <t>6.3.2.1.</t>
  </si>
  <si>
    <t>Dauparų ir Jonušų kaimų Durpyno g. rekonstrukcija</t>
  </si>
  <si>
    <t>1.3.1.8.</t>
  </si>
  <si>
    <t xml:space="preserve">Susisiekimo ir inžinerinės  infrastruktūros plėtros (6) programa (LA): </t>
  </si>
  <si>
    <t>6.1.1.28.</t>
  </si>
  <si>
    <t>6.1.5.1.</t>
  </si>
  <si>
    <t>Dviračių tako Basanavičiaus g. Gargždai - Dovilai techninio projekto parengimas ir įrengimas</t>
  </si>
  <si>
    <t>Iš viso 6 (LA) programa :</t>
  </si>
  <si>
    <t>7.3.1.1.</t>
  </si>
  <si>
    <t>7.3.1.29.</t>
  </si>
  <si>
    <t>Girkalių kultūros namų modernizavimas</t>
  </si>
  <si>
    <t>9.3.2.2.</t>
  </si>
  <si>
    <t>9.4.1.4.</t>
  </si>
  <si>
    <t>9.1.3.2.</t>
  </si>
  <si>
    <t>3.1.1.21.</t>
  </si>
  <si>
    <t>Paviršinio lietaus vandens surinkimo sistemų projektavimas, remontas ir įrengimo darbai Kretingalėje</t>
  </si>
  <si>
    <t>1.3.3.3.</t>
  </si>
  <si>
    <t>Gargždų "Minijos" progimnazijos Gobergiškės skyriaus pastato adresu Gobergiškės k. Dauparų -Kvietinių sen., Klaipėdos r. modernizavimas</t>
  </si>
  <si>
    <t>8.2.1.17.</t>
  </si>
  <si>
    <t>8.2.1.18.</t>
  </si>
  <si>
    <t>8.2.1.19.</t>
  </si>
  <si>
    <t>Universalios dirbtinės dangos sporto aikštelės įrengimas Plikuose</t>
  </si>
  <si>
    <t>Universalios dirbtinės dangos sporto aikštelės įrengimas Dituvoje</t>
  </si>
  <si>
    <t>Universalios dirbtinės dangos sporto aikštelės įrengimas Sudmantuose</t>
  </si>
  <si>
    <t>8.2.1.9.</t>
  </si>
  <si>
    <t>3.1.1.2.1.1.</t>
  </si>
  <si>
    <t>Projekto "Klaipėdos rajono savivaldybės socialinio būsto fondo plėtra "įgyvendinimas</t>
  </si>
  <si>
    <t>1.3.3.8.</t>
  </si>
  <si>
    <t>Darželio, adresu Kaštonų g. 4, Gobergiškės k., patalpų įrengimo projekto parengimas ir rangos darbai</t>
  </si>
  <si>
    <t>Agluonėnų pagrindinės mokyklos patalpų remontas</t>
  </si>
  <si>
    <t>9.2.1.1.</t>
  </si>
  <si>
    <t>1.3.3.9.</t>
  </si>
  <si>
    <t>1.3.2.15.</t>
  </si>
  <si>
    <t>1.3.2.16.</t>
  </si>
  <si>
    <t>3.2.3.14.</t>
  </si>
  <si>
    <r>
      <t xml:space="preserve">Karklės kaimo ir Pajūrio regioninio parko teritorijos tvarkymo darbai </t>
    </r>
    <r>
      <rPr>
        <b/>
        <sz val="7"/>
        <color theme="1"/>
        <rFont val="Arial"/>
        <family val="2"/>
        <charset val="186"/>
      </rPr>
      <t>(Vykdytojas Kretingalės seniūnija)</t>
    </r>
  </si>
  <si>
    <t>Socialinės paramos (5) programa (E):</t>
  </si>
  <si>
    <t>5.1.3.9.</t>
  </si>
  <si>
    <t>Iš viso 5 (E) programa:</t>
  </si>
  <si>
    <t>3.1.1.26.</t>
  </si>
  <si>
    <t>Lauko lietaus kanalizacijos nuvedimo tinklų Klaipėdos g. 74 Gargždų m. projektavimas ir įrengimas</t>
  </si>
  <si>
    <t>3.1.1.27.</t>
  </si>
  <si>
    <t>2.2.2.9.</t>
  </si>
  <si>
    <t>Laukžemio tvenkinio užtvankos statinių ekspertizė, projekto parengimo, vykdymo priežiūros, rekonstrukcijos darbai ir techninė priežiūra</t>
  </si>
  <si>
    <t>LK</t>
  </si>
  <si>
    <t>3.2.1.5.1.1.</t>
  </si>
  <si>
    <t>6.1.2.7.</t>
  </si>
  <si>
    <t>Gargždų m. Ramunių, Laukų, Vyšnių, Alyvų, Pievų, Gluosnių gatvių projektavimas ir rekonstravimas</t>
  </si>
  <si>
    <t>2.2.1.10.</t>
  </si>
  <si>
    <t>6.1.3.8.</t>
  </si>
  <si>
    <t>Gargždų m. Užuovėjos g. techninio darbo projekto parengimas ir rekonstravimas</t>
  </si>
  <si>
    <t>6.1.3.1.</t>
  </si>
  <si>
    <t>1.1.2.6.</t>
  </si>
  <si>
    <t>2.1.2.2.</t>
  </si>
  <si>
    <t>4.2.1.7.</t>
  </si>
  <si>
    <t>Klaipėdos rajono žemės ūkio ir kaimo plėtros rėmimo programa</t>
  </si>
  <si>
    <t xml:space="preserve">Susisiekimo ir inžinerinės  infrastruktūros plėtros (6) programa (LK): </t>
  </si>
  <si>
    <t>Iš viso 6 (LK) programa :</t>
  </si>
  <si>
    <t>8.4.1.1.</t>
  </si>
  <si>
    <t>Klaipėdos rajono savivaldybės administracijos asignavimų patikslinimas pagal programas, priemones, funkcinę ir ekonominę klasifikaciją</t>
  </si>
  <si>
    <t>2.4.2.4.</t>
  </si>
  <si>
    <t>2.4.2.2.</t>
  </si>
  <si>
    <t>Klaipėdos rajono savivaldybės teritorijos bendrojo plano monitoringo atlikimas</t>
  </si>
  <si>
    <t>SL</t>
  </si>
  <si>
    <t xml:space="preserve"> Žinių visuomenės plėtros (1) programa (SL):</t>
  </si>
  <si>
    <t>Iš viso 1 (SL) programa:</t>
  </si>
  <si>
    <t>Iš viso 8 (SL) programa:</t>
  </si>
  <si>
    <t>Kūno kultūros ir sporto plėtros (8) programa (SL):</t>
  </si>
  <si>
    <t>8.2.2.1.</t>
  </si>
  <si>
    <t>8.2.2.6.</t>
  </si>
  <si>
    <t>Daugiafunkcinio sporto centro Gargžduose statybos techninio projekto parengimas ir įgyvendinimas</t>
  </si>
  <si>
    <t xml:space="preserve"> Žinių visuomenės plėtros (1) programa (SB):</t>
  </si>
  <si>
    <t>SB</t>
  </si>
  <si>
    <t>Iš viso 1 (SB) programa:</t>
  </si>
  <si>
    <t>1.3.1.3.</t>
  </si>
  <si>
    <t xml:space="preserve"> Ekonominio konkurencingumo didinimo (2) programa (SB):</t>
  </si>
  <si>
    <t>Iš viso 2 (SB) programa:</t>
  </si>
  <si>
    <t xml:space="preserve"> Aplinkos apsaugos (3) programa (SB):</t>
  </si>
  <si>
    <t>3.1.1.1.</t>
  </si>
  <si>
    <t>3.1.1.52.</t>
  </si>
  <si>
    <t>Vandentiekio įvado ir buitinių nuotekų išvadų Karklės k. projektavimas ir įrengimas</t>
  </si>
  <si>
    <t>Paviršinio lietaus vandens surinkimo ir nubėgimo tinklų remontas Gargžduose nuo Klaipėdos g. 26 iki kino teatro "Minija"</t>
  </si>
  <si>
    <t>Iš viso 3 (SB) programa:</t>
  </si>
  <si>
    <t>Socialinės paramos (5) programa (SB):</t>
  </si>
  <si>
    <t>10.7.1.2.</t>
  </si>
  <si>
    <t>Iš viso 5 (SB) programa:</t>
  </si>
  <si>
    <t>3.1.2.6.</t>
  </si>
  <si>
    <t>3.1.2.8.</t>
  </si>
  <si>
    <t>3.1.2.9.</t>
  </si>
  <si>
    <t>3.1.1.8.</t>
  </si>
  <si>
    <t>6.2.1.12.</t>
  </si>
  <si>
    <t>6.2.1.25.</t>
  </si>
  <si>
    <t>Apšvietimo linijos Dovilų miestelyje Gargždų gatvės dalyje nuo Klaipėdos g. iki Parko gatvės, Parko, Dovilų ir J.Basanavičiaus gatvėse, elektros įvado prie Dovilų 1-ojo karjero proejektavimas ir įrengimas</t>
  </si>
  <si>
    <t>6.1.4.2.</t>
  </si>
  <si>
    <t>6.1.4.6.</t>
  </si>
  <si>
    <t>Privažiuojamojo kelio KL1432 (Lenkviečių g.) prie Aukštkiemių projektavimas ir rangos darbai</t>
  </si>
  <si>
    <t>Iš viso 6 (SB) programa :</t>
  </si>
  <si>
    <t>7.1.2.11.</t>
  </si>
  <si>
    <t>7.5.1.11.</t>
  </si>
  <si>
    <t>Kultūros paveldo puoselėjimo ir kultūros paslaugų plėtros (7) programa (SB):</t>
  </si>
  <si>
    <t>Iš viso 7 (SB) programa:</t>
  </si>
  <si>
    <t>3.2.2.13.</t>
  </si>
  <si>
    <t>3.2.3.13.</t>
  </si>
  <si>
    <t>3.2.3.12.</t>
  </si>
  <si>
    <t>Žvaginių (Endriejavo sen.), Skomantų (Veiviržėnų sen.), Kalniškės (Vėžaičių sen.) piliakalnių tvarkymas ir priežiūra</t>
  </si>
  <si>
    <t>Savivaldybės valdymo ir pagrindinių funkcijų vykdymo (9)programa (VBD):</t>
  </si>
  <si>
    <t>Iš viso 9 (VBD) programa:</t>
  </si>
  <si>
    <t>Savivaldybės valdymo ir pagrindinių funkcijų vykdymo (9)programa (SB):</t>
  </si>
  <si>
    <t>VBD</t>
  </si>
  <si>
    <t>Iš viso 9 (SB) programa:</t>
  </si>
  <si>
    <t>5.1.1.5.</t>
  </si>
  <si>
    <t>Socialinių pašalpų ir kompensacijų skaičiavimas ir mokėjimas</t>
  </si>
  <si>
    <t>Paviršinio lietaus vandens surinkimo sistemos įrengimas paviršinio lietaus vandens surinkimui ir nuvedimui nuo daugiabučio (Gargždai, Klaipėdos g. 22) teritorijos</t>
  </si>
  <si>
    <t xml:space="preserve">Susisiekimo ir inžinerinės  infrastruktūros plėtros (6) programa KPPP: </t>
  </si>
  <si>
    <r>
      <t>Gatvių ir žaliųjų plotų tvarkymas Dovilų seniūnijoje (lauko technikos įsigijimui)(</t>
    </r>
    <r>
      <rPr>
        <b/>
        <sz val="7"/>
        <color theme="1"/>
        <rFont val="Arial"/>
        <family val="2"/>
        <charset val="186"/>
      </rPr>
      <t>Vykdytojas Dovilų seniūnija)</t>
    </r>
  </si>
  <si>
    <t>Sendvario seniūnijos Jakų k. Pašto g. Nr. KL8755 techninio darbo projekto parengimas</t>
  </si>
  <si>
    <t>6.1.2.22.</t>
  </si>
  <si>
    <t>6.1.3.2.</t>
  </si>
  <si>
    <t>6.1.2.1.</t>
  </si>
  <si>
    <t>Kelių priežiūros inžinerinės paslaugos</t>
  </si>
  <si>
    <t>KPPP</t>
  </si>
  <si>
    <t>Iš viso 6 KPPP programa :</t>
  </si>
  <si>
    <t>3.1.2.17.</t>
  </si>
  <si>
    <t>3.1.1.53.</t>
  </si>
  <si>
    <t>8.4.1.2.</t>
  </si>
  <si>
    <t>Duobių panaikinimas ir atliekų surinkimo aikštelių įrengimas Klaipėdos rajone veikiančiose kapinėse</t>
  </si>
  <si>
    <t>Smilgynų kaimo bendruomenės "Smilgynai ir kaimynai"įsigyjamų statybinių medžiagų išlaidų kompensavimas</t>
  </si>
  <si>
    <t>9.3.2.29.</t>
  </si>
  <si>
    <t>9.4.2.62.</t>
  </si>
  <si>
    <t>9.3.2.30.</t>
  </si>
  <si>
    <t>9.3.2.31.</t>
  </si>
  <si>
    <t>9.4.2.63.</t>
  </si>
  <si>
    <t>9.4.2.64.</t>
  </si>
  <si>
    <t>Medžiotojų ir žvejų klubo "Dauparai" knygos leidybos finansavimas</t>
  </si>
  <si>
    <t>Gargždų Šv. Arkangelo Mykolo bažnyčios kryžiaus kelio stočių paveikslų (stacijų) restauravimo finansavimas</t>
  </si>
  <si>
    <r>
      <t>Aplinkos apsaugos rėmimo specialioji programa</t>
    </r>
    <r>
      <rPr>
        <b/>
        <sz val="7"/>
        <color theme="1"/>
        <rFont val="Arial"/>
        <family val="2"/>
        <charset val="186"/>
      </rPr>
      <t xml:space="preserve"> </t>
    </r>
  </si>
  <si>
    <t>6.1.2.25.</t>
  </si>
  <si>
    <t>Iš viso 1.6.1.2.:</t>
  </si>
  <si>
    <t>Žemės ūkio funkcijų vykdymas (sklaidos apie afrikinį kiaulių marą organizavimo išlaidos)</t>
  </si>
  <si>
    <t xml:space="preserve">Gatvių ir žaliųjų plotų tvarkymas Dauparų Kvietinių seniūnijoje </t>
  </si>
  <si>
    <t xml:space="preserve">Gatvių ir žaliųjų plotų tvarkymas Dovilų seniūnijoje </t>
  </si>
  <si>
    <t xml:space="preserve">Gatvių ir žaliųjų plotų tvarkymas Endriejavo seniūnijoje </t>
  </si>
  <si>
    <t xml:space="preserve">Gatvių ir žaliųjų plotų tvarkymas Judrėnų seniūnijoje </t>
  </si>
  <si>
    <t xml:space="preserve">Gatvių ir žaliųjų plotų tvarkymas Sendvario seniūnijoje </t>
  </si>
  <si>
    <t xml:space="preserve">Gatvių ir žaliųjų plotų tvarkymas Veiviržėnų seniūnijoje </t>
  </si>
  <si>
    <t xml:space="preserve"> Aplinkos apsaugos (3) programa (VBP):</t>
  </si>
  <si>
    <t>VBP</t>
  </si>
  <si>
    <t>Iš viso 3 (VBP) programa:</t>
  </si>
  <si>
    <r>
      <t xml:space="preserve">Gatvių ir žaliųjų plotų tvarkymas Gargždų seniūnijoje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</si>
  <si>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Gatvių ir žaliųjų plotų tvarkymas 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</si>
  <si>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Gatvių ir žaliųjų plotų tvarkymas Priekulės seniūnijoje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</si>
  <si>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Gatvių ir žaliųjų plotų tvarkymas 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</si>
  <si>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t>t sk. Agluonėnų seniūnija 05:</t>
  </si>
  <si>
    <t>t sk. Dauparų Kvietinių seniūnija 05:</t>
  </si>
  <si>
    <t>t sk. Dovilų seniūnija 05:</t>
  </si>
  <si>
    <t>t sk. Endriejavo seniūnija 05:</t>
  </si>
  <si>
    <t>t sk. Gargždų seniūnija 05:</t>
  </si>
  <si>
    <t>t sk. Judrėnų seniūnija 05:</t>
  </si>
  <si>
    <t>t sk. Kretingalės seniūnija 05:</t>
  </si>
  <si>
    <t>t sk. Priekulės seniūnija 05:</t>
  </si>
  <si>
    <t>t sk. Sendvario seniūnija 05:</t>
  </si>
  <si>
    <t>t sk. Veiviržėnai seniūnija 05:</t>
  </si>
  <si>
    <t>t sk. Vėžaičių seniūnija 05:</t>
  </si>
  <si>
    <t>7.5.1.32.</t>
  </si>
  <si>
    <t>Paminklo Didžiosios ir Mažosios Lietuvos suvienijimui ant Skomantų piliakalnio tvarkybos darbai</t>
  </si>
  <si>
    <t>7.5.2.1.</t>
  </si>
  <si>
    <t>7.5.3.4.</t>
  </si>
  <si>
    <t>7.5.2.4.</t>
  </si>
  <si>
    <t>Senųjų kapinių ženklinimas</t>
  </si>
  <si>
    <t>Savivaldybės valdymo ir pagrindinių funkcijų vykdymo (9)programa (VBP):</t>
  </si>
  <si>
    <r>
      <t xml:space="preserve">Agluonėnų seniūnijos darbo organizavimas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</si>
  <si>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Vėžaičių seniūnijos darbo organizavimas</t>
    </r>
    <r>
      <rPr>
        <b/>
        <sz val="7"/>
        <color theme="1"/>
        <rFont val="Arial"/>
        <family val="2"/>
        <charset val="186"/>
      </rPr>
      <t xml:space="preserve"> (Vykdytojas Vėžaičių seniūnija)</t>
    </r>
  </si>
  <si>
    <t xml:space="preserve">Administracijos darbo organizavimas </t>
  </si>
  <si>
    <t>9.1.1.10.</t>
  </si>
  <si>
    <t>9.1.1.2</t>
  </si>
  <si>
    <t>Iš viso 9 (VBP) programa:</t>
  </si>
  <si>
    <t xml:space="preserve"> Žinių visuomenės plėtros (1) programa (VBP):</t>
  </si>
  <si>
    <t>Iš viso 1 (VBP) programa:</t>
  </si>
  <si>
    <t>Administacijos darbo organizavimas (AB "Klaipėdos vanduo" akcijų įsigijimas)</t>
  </si>
  <si>
    <t>6.1.3.18.</t>
  </si>
  <si>
    <t>Kelio Klaipėda - Karklė - Dargužiai rekonstrukcija</t>
  </si>
  <si>
    <t>6.1.4.4.</t>
  </si>
  <si>
    <t>6.1.4.7.</t>
  </si>
  <si>
    <t>Dovilų seniūnijos kelio Kiškėnai - Lėbartai - Ketvergiai rekonstrukcija</t>
  </si>
  <si>
    <t>6.1.2.27.</t>
  </si>
  <si>
    <t>6.1.3.14.</t>
  </si>
  <si>
    <t>Gargždų m. Laukų g. skersgatvio ir Užuovėjos g. skersgatvio kelio dangų remontas</t>
  </si>
  <si>
    <t>6.1.2.2.</t>
  </si>
  <si>
    <t>Vandens kelio Dreverna - Juodkrantė nužymėjimas ir priežiūra navigacijos laikotarpiu</t>
  </si>
  <si>
    <t>6.1.7.1.</t>
  </si>
  <si>
    <t>6.1.5.5.</t>
  </si>
  <si>
    <t>Kvietinių gatvės Gargžduose šaligatvių ir stovėjimo aikštelių remontas</t>
  </si>
  <si>
    <t>6.14.3.15</t>
  </si>
  <si>
    <t>Klaipėdos rajono daugiabučių kiemų remonto, dalyvaujant fiziniams ar juridiniams asmenims</t>
  </si>
  <si>
    <t xml:space="preserve">Susisiekimo ir inžinerinės  infrastruktūros plėtros (6) programa  ES: </t>
  </si>
  <si>
    <t>6.1.5.9.</t>
  </si>
  <si>
    <t>ES</t>
  </si>
  <si>
    <t>Projekto "Pėsčiųjų ir dviračių takų įrengimas Užuovėjos gatvėje ir palei Kretingos plentą Gargždų mieste" įgyvendinimas</t>
  </si>
  <si>
    <t>3.1.1.38.</t>
  </si>
  <si>
    <t>Savivaldybės įstaigų vidaus ir lauko vandentiekio tinklų , buitinių nuotekų išvadų priežiūra, avarinis remontas</t>
  </si>
  <si>
    <t>3.1.2.11.</t>
  </si>
  <si>
    <t>6.1.3.21.</t>
  </si>
  <si>
    <t>Sveikatos apsaugos (4) programa (SB):</t>
  </si>
  <si>
    <t>Iš viso 4 (SB) programa:</t>
  </si>
  <si>
    <t xml:space="preserve">Susisiekimo ir inžinerinės  infrastruktūros plėtros (6) programa (SB): </t>
  </si>
  <si>
    <t>Iš viso 6 (ES) programa :</t>
  </si>
  <si>
    <t>Gargždų ligoninėje budinčio gydytojo reanimatologo etato išlaikymo dalinis finasavimas</t>
  </si>
  <si>
    <t>Gargždų ligoninės priėmimo - skubios pagalbos gydytojų chirurgų paslaugų dalinis finansavimas</t>
  </si>
  <si>
    <t>4.2.1.9.</t>
  </si>
  <si>
    <t>4.3.2.4.</t>
  </si>
  <si>
    <t>4.1.3.2.</t>
  </si>
  <si>
    <t>Savivaldybės valdymo ir pagrindinių funkcijų vykdymo (9)programa (Ž):</t>
  </si>
  <si>
    <t>9.4.1.1.</t>
  </si>
  <si>
    <t>Ž</t>
  </si>
  <si>
    <t>Savivaldybės turto kadastriniai matavimai ir teisinė registracija</t>
  </si>
  <si>
    <t>Iš viso 9 (Ž) programa:</t>
  </si>
  <si>
    <t>t.sk. SB (Savivaldybės biudžeto lėšos):</t>
  </si>
  <si>
    <t>t.sk. U (Užsienio valstybių lėšos):</t>
  </si>
  <si>
    <t>t.sk. SL (Skolintos lėšos):</t>
  </si>
  <si>
    <t>t.sk. S (Lėšos už paslaugas ir nuomą):</t>
  </si>
  <si>
    <t>t.sk. VBD (Valstybės biudžeto specialioji tikslinė dotacija):</t>
  </si>
  <si>
    <t>t.sk. MK (Mokinio krepšelio lėšos):</t>
  </si>
  <si>
    <t>t.sk. ES (Europos sąjungos struktūrinių fondų lėšos):</t>
  </si>
  <si>
    <t>t.sk. LA (Aplinkos apsaugos rėmimo specialiosios programos lėšų praėjusių metų likučiai):</t>
  </si>
  <si>
    <t>t.sk. AA (Aplinkos apsaugos rėmimo specialiosios programos lėšos):</t>
  </si>
  <si>
    <t>t.sk. Ž (Lėšos už parduotą žemę):</t>
  </si>
  <si>
    <t>t.sk.KPPP (Kelių priežiūros ir plėtros programos lėšos):</t>
  </si>
  <si>
    <t>t.sk. VBP (Kitos dotacijos ir lėšos iš kitų valdymo lygių):</t>
  </si>
  <si>
    <t>t.sk. VBU (Valstybės biudžeto lėšos užsienio projektams):</t>
  </si>
  <si>
    <t>Socialinės paramos (5) programa (VBD):</t>
  </si>
  <si>
    <t>2.4.6.3.</t>
  </si>
  <si>
    <t>2.4.1.33.</t>
  </si>
  <si>
    <t>2.4.6.1.</t>
  </si>
  <si>
    <t>Gargždų miesto parko archeologiniai - istoriniai tyrimai ir parko vysrtymo techninio projekto parengimas</t>
  </si>
  <si>
    <t>Organizacinės ir buitinės technikos įsigijimas švietimo įstaigoms</t>
  </si>
  <si>
    <t>1.1.1.33.</t>
  </si>
  <si>
    <r>
      <t>Piliakalnių tvarkymas ir priežiūra Sendvario seniūnijoje</t>
    </r>
    <r>
      <rPr>
        <b/>
        <sz val="7"/>
        <color theme="1"/>
        <rFont val="Arial"/>
        <family val="2"/>
        <charset val="186"/>
      </rPr>
      <t xml:space="preserve"> (Vykdytojas Sendvario seniūnija)</t>
    </r>
  </si>
  <si>
    <t>3.2.3.12.33.</t>
  </si>
  <si>
    <r>
      <t>Kelių ir gatvių remontas ir priežiūra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 (žvyro pirkimui privažiavimo prie nuotekų rezervuaro Šiūparių kaime tvarkymui)</t>
    </r>
  </si>
  <si>
    <t>7.3.1.35.</t>
  </si>
  <si>
    <t>Dovilų etninės kultūros centro pastato modernizavimas</t>
  </si>
  <si>
    <t>7.3.1.5.</t>
  </si>
  <si>
    <t>7.1.2.11.26.</t>
  </si>
  <si>
    <t>7.1.2.11.29.</t>
  </si>
  <si>
    <t>7.1.2.11.33.</t>
  </si>
  <si>
    <t>7.1.2.11.34.</t>
  </si>
  <si>
    <t>7.5.1.40.</t>
  </si>
  <si>
    <t>Rašytojos I.Simonaitytės gimtinės vietos  (Vanagų k., Agluonėnų sen.) skulptūros ir aplinkos tvarkymo darbai</t>
  </si>
  <si>
    <r>
      <t xml:space="preserve">Lietuvos valstybės atkūrimo šimtmečio minėjimo Klaipėdos rajone programa </t>
    </r>
    <r>
      <rPr>
        <b/>
        <sz val="7"/>
        <color theme="1"/>
        <rFont val="Arial"/>
        <family val="2"/>
        <charset val="186"/>
      </rPr>
      <t>(Vykdytojas administracija)</t>
    </r>
  </si>
  <si>
    <t>7.5.1.16.</t>
  </si>
  <si>
    <t>7.5.2.5.</t>
  </si>
  <si>
    <t>Europos paveldo dienų organizavimas</t>
  </si>
  <si>
    <t>7.5.3.5.</t>
  </si>
  <si>
    <t>7.5.3.6.</t>
  </si>
  <si>
    <t>7.5.2.10.</t>
  </si>
  <si>
    <t>Renginių, skirtų 2017-piliakalnių metams, organizavimas</t>
  </si>
  <si>
    <t>7.4.1.6.</t>
  </si>
  <si>
    <t>3.1.1.4.1.3.</t>
  </si>
  <si>
    <t>Klaipėdos rajono savivaldybės mero regalijų sukūrimas ir pagaminimas</t>
  </si>
  <si>
    <t>7.3.1.2.</t>
  </si>
  <si>
    <t>7.3.1.31.</t>
  </si>
  <si>
    <t>Klaipėdos rajono savivaldybės pastato Žadeikių k., Liepos g. modernizavimas</t>
  </si>
  <si>
    <t>t.sk. administracija 08:</t>
  </si>
  <si>
    <t>t.sk. Dauparų Kvietinių seniūnija 08:</t>
  </si>
  <si>
    <t>t.sk. Gargždų seniūnija 08:</t>
  </si>
  <si>
    <t>t.sk. Sendvario seniūnija 08:</t>
  </si>
  <si>
    <t>t.sk. Veiviržėnų seniūnija 08:</t>
  </si>
  <si>
    <t>9.2.1.6.</t>
  </si>
  <si>
    <t>Klaipėdos rajoną pristatančio filmo sukūrimas</t>
  </si>
  <si>
    <t>9.2.1.3.</t>
  </si>
  <si>
    <r>
      <t xml:space="preserve">Dovilų seniūnijos darbo organizavimas </t>
    </r>
    <r>
      <rPr>
        <b/>
        <sz val="7"/>
        <color theme="1"/>
        <rFont val="Arial"/>
        <family val="2"/>
        <charset val="186"/>
      </rPr>
      <t>(Vykdytojas Dovilų seniūnija) (vėliavų stiebų įsigijimui)</t>
    </r>
  </si>
  <si>
    <r>
      <t>Lietuvos valstybės atkūrimo šimtmečio minėjimo Klaipėdos rajone programa (Nepriklausomybės Akto signataro J.Šaulio paminklo atnaujinimas)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</si>
  <si>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>Lietuvos valstybės atkūrimo šimtmečio minėjimo Klaipėdos rajone programa</t>
    </r>
    <r>
      <rPr>
        <b/>
        <sz val="7"/>
        <color theme="1"/>
        <rFont val="Arial"/>
        <family val="2"/>
        <charset val="186"/>
      </rPr>
      <t xml:space="preserve"> </t>
    </r>
    <r>
      <rPr>
        <sz val="7"/>
        <color theme="1"/>
        <rFont val="Arial"/>
        <family val="2"/>
        <charset val="186"/>
      </rPr>
      <t>(vėliavų stiebų įrengimas)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</si>
  <si>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>Lietuvos valstybės atkūrimo šimtmečio minėjimo Klaipėdos rajone programa Valstybės šimtmetį menančios ekspozicijos "100 istorijos žingsnių" sukūrimas)</t>
    </r>
    <r>
      <rPr>
        <b/>
        <sz val="7"/>
        <color theme="1"/>
        <rFont val="Arial"/>
        <family val="2"/>
        <charset val="186"/>
      </rPr>
      <t xml:space="preserve"> (Vykdytojas Gargždų seniūnija)</t>
    </r>
  </si>
  <si>
    <r>
      <t>Lietuvos valstybės atkūrimo šimtmečio minėjimo Klaipėdos rajone programa (Koplytstulpio įrengimas (metalo, medžio, akmens kompozicija) Lietuvos 100 mečio atminimui)</t>
    </r>
    <r>
      <rPr>
        <b/>
        <sz val="7"/>
        <color theme="1"/>
        <rFont val="Arial"/>
        <family val="2"/>
        <charset val="186"/>
      </rPr>
      <t xml:space="preserve"> (Vykdytojas Sendvario seniūnija)</t>
    </r>
  </si>
  <si>
    <t>Iš viso 2 (AA) programa:</t>
  </si>
  <si>
    <t xml:space="preserve"> Ekonominio konkurencingumo didinimo (2) programa (AA):</t>
  </si>
  <si>
    <t>7.4.1.2.</t>
  </si>
  <si>
    <t>Sveikos gyvensenos kultūros gyventojams formavimas</t>
  </si>
  <si>
    <t>4.1.2.5.</t>
  </si>
  <si>
    <t>Sveikatos apsaugos (4) programa (AA):</t>
  </si>
  <si>
    <t>Naujų kapinių Klaipėdos rajone poreikio įrengimo ir esamų ribų praplėtimo galimybių studija</t>
  </si>
  <si>
    <t>4.1.3.7.</t>
  </si>
  <si>
    <t>Sveikatos netolygumų mažinimas Klaipėdos rajono savivaldybėje, diegiant jaunimui palankių sveikatos priežiūros paslaugų teikimo modelį</t>
  </si>
  <si>
    <t xml:space="preserve">Kūno kultūros ir sporto  plėtros (8) programa (SB): </t>
  </si>
  <si>
    <t xml:space="preserve"> Žinių visuomenės plėtros (1) programa (AA):</t>
  </si>
  <si>
    <t>1.3.3.14.</t>
  </si>
  <si>
    <t>Iš viso 1 programa (AA):</t>
  </si>
  <si>
    <t>1.3.2.20.</t>
  </si>
  <si>
    <t>8.1.2.2.</t>
  </si>
  <si>
    <t>8.3.1.4.</t>
  </si>
  <si>
    <t>Prioritetinių sporto šakų didelio sportinio meistriškumo klubų veiklos dalinio finansavimo programa</t>
  </si>
  <si>
    <r>
      <t xml:space="preserve">Veiviržėnų kapinių projektavimas, sutvarkymas ir praplėtimas </t>
    </r>
    <r>
      <rPr>
        <b/>
        <sz val="7"/>
        <color theme="1"/>
        <rFont val="Arial"/>
        <family val="2"/>
        <charset val="186"/>
      </rPr>
      <t>(Vykdytojas Veiviržėnų seniūnija)</t>
    </r>
  </si>
  <si>
    <t>6.3.4.1.34.</t>
  </si>
  <si>
    <t>5.1.2.4.</t>
  </si>
  <si>
    <t>Socialinių paslaugų pirkimas</t>
  </si>
  <si>
    <t>Pastato ikimokyklinio, priešmokyklinio amžiaus vaikams projektavimas ir statyba prie Slengių mokyklos daugiafunkcinio centro</t>
  </si>
  <si>
    <r>
      <t>Gatvių ir žaliųjų plotų tvarkymas Gargždų seniūnijoje (</t>
    </r>
    <r>
      <rPr>
        <b/>
        <sz val="7"/>
        <color theme="1"/>
        <rFont val="Arial"/>
        <family val="2"/>
        <charset val="186"/>
      </rPr>
      <t>Vykdytojas Gargždų seniūnija)</t>
    </r>
  </si>
  <si>
    <t>7.1.2.13.</t>
  </si>
  <si>
    <t>Meninių kompozicijų vertinimas ir įsigijimas</t>
  </si>
  <si>
    <t>9.3.2.32.</t>
  </si>
  <si>
    <t>9.3.2.33.</t>
  </si>
  <si>
    <t>9.3.2.34.</t>
  </si>
  <si>
    <t>9.4.2.65.</t>
  </si>
  <si>
    <t>9.4.2.66.</t>
  </si>
  <si>
    <t>9.4.2.67.</t>
  </si>
  <si>
    <t>9.3.2.35.</t>
  </si>
  <si>
    <t>9.4.2.68.</t>
  </si>
  <si>
    <t>Prisidėjimas prie Jakų bendruomenės vasaros šventės rengimo</t>
  </si>
  <si>
    <t>TV laidos apie I.Simonaitytę dalinis finansavimas</t>
  </si>
  <si>
    <t>Koncertų, skirtų Reformacijos jubiliejiniams metams paminėti, dalinis finansavimas</t>
  </si>
  <si>
    <t>Priekulės Šv. Antano Paduviečio parapijinės bažnyčios išorės tvarkymo darbų dalinis finansavimas</t>
  </si>
  <si>
    <t>1.3.2.18.</t>
  </si>
  <si>
    <t>1.3.3.12.</t>
  </si>
  <si>
    <t>Priekulės I.Simonaitytės gimnazijos specialiojo ugdymo skyriaus pastato modernizavimo techninio projekto parengimas</t>
  </si>
  <si>
    <t xml:space="preserve"> Žinių visuomenės plėtros (1) programa (VIP):</t>
  </si>
  <si>
    <t>VIP</t>
  </si>
  <si>
    <t>Iš viso 1 (VIP) programa:</t>
  </si>
  <si>
    <t>t.sk. VIP (Valstybės investicijų programų lėšos):</t>
  </si>
  <si>
    <t>9.3.2.36.</t>
  </si>
  <si>
    <t>9.3.2.37.</t>
  </si>
  <si>
    <t>9.4.2.69.</t>
  </si>
  <si>
    <t>Prisidėjimas prie projekto "Viešosios erdvės sutvarkymas Girkalių kaime ir pritaikymas bendruomenės poreikiams" įgyvendinimo</t>
  </si>
  <si>
    <t>7.5.1.20.</t>
  </si>
  <si>
    <t>7.5.1.48.</t>
  </si>
  <si>
    <t>Lietuvos partizanų kapų žemės ribų atžymėjimas Priekulės seniūnijoje, Drukių kaime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</si>
</sst>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yyyy\-mm\-dd;@"/>
    <numFmt numFmtId="167" formatCode="#,##0.0"/>
    <numFmt numFmtId="168" formatCode="#,##0.000"/>
  </numFmts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6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0" borderId="4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/>
    <xf numFmtId="164" fontId="1" fillId="2" borderId="4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right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right" vertical="center"/>
    </xf>
    <xf numFmtId="0" fontId="1" fillId="0" borderId="7" xfId="0" applyFont="1" applyBorder="1"/>
    <xf numFmtId="0" fontId="1" fillId="2" borderId="11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2" fillId="8" borderId="1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right" vertical="center"/>
    </xf>
    <xf numFmtId="0" fontId="1" fillId="1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12" borderId="23" xfId="0" applyFont="1" applyFill="1" applyBorder="1" applyAlignment="1">
      <alignment vertical="center" wrapText="1"/>
    </xf>
    <xf numFmtId="0" fontId="7" fillId="12" borderId="1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167" fontId="1" fillId="2" borderId="5" xfId="0" applyNumberFormat="1" applyFont="1" applyFill="1" applyBorder="1" applyAlignment="1">
      <alignment horizontal="center" vertical="center"/>
    </xf>
    <xf numFmtId="167" fontId="2" fillId="5" borderId="5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2" fillId="1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1" fillId="14" borderId="1" xfId="0" applyNumberFormat="1" applyFont="1" applyFill="1" applyBorder="1" applyAlignment="1">
      <alignment horizontal="center" vertical="center"/>
    </xf>
    <xf numFmtId="167" fontId="2" fillId="9" borderId="1" xfId="0" applyNumberFormat="1" applyFont="1" applyFill="1" applyBorder="1" applyAlignment="1">
      <alignment horizontal="center" vertical="center"/>
    </xf>
    <xf numFmtId="167" fontId="2" fillId="7" borderId="1" xfId="0" applyNumberFormat="1" applyFont="1" applyFill="1" applyBorder="1" applyAlignment="1">
      <alignment horizontal="center" vertical="center"/>
    </xf>
    <xf numFmtId="167" fontId="1" fillId="0" borderId="1" xfId="0" quotePrefix="1" applyNumberFormat="1" applyFont="1" applyBorder="1" applyAlignment="1">
      <alignment horizontal="center" vertical="center"/>
    </xf>
    <xf numFmtId="167" fontId="2" fillId="5" borderId="1" xfId="0" quotePrefix="1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167" fontId="2" fillId="10" borderId="1" xfId="0" applyNumberFormat="1" applyFont="1" applyFill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167" fontId="2" fillId="10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7" fontId="2" fillId="5" borderId="1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center" vertical="center"/>
    </xf>
    <xf numFmtId="167" fontId="2" fillId="5" borderId="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2" fillId="16" borderId="1" xfId="0" applyNumberFormat="1" applyFont="1" applyFill="1" applyBorder="1" applyAlignment="1">
      <alignment horizontal="center" vertical="center"/>
    </xf>
    <xf numFmtId="167" fontId="2" fillId="17" borderId="2" xfId="0" applyNumberFormat="1" applyFont="1" applyFill="1" applyBorder="1" applyAlignment="1">
      <alignment horizontal="center" vertical="center"/>
    </xf>
    <xf numFmtId="167" fontId="2" fillId="17" borderId="1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16" borderId="10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164" fontId="2" fillId="17" borderId="10" xfId="0" applyNumberFormat="1" applyFont="1" applyFill="1" applyBorder="1" applyAlignment="1">
      <alignment horizontal="center" vertical="center"/>
    </xf>
    <xf numFmtId="164" fontId="2" fillId="17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7" fontId="2" fillId="1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7" fontId="2" fillId="5" borderId="5" xfId="0" quotePrefix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19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2" fillId="9" borderId="1" xfId="0" applyNumberFormat="1" applyFont="1" applyFill="1" applyBorder="1" applyAlignment="1">
      <alignment horizontal="center" vertical="center"/>
    </xf>
    <xf numFmtId="168" fontId="2" fillId="6" borderId="1" xfId="0" applyNumberFormat="1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>
      <alignment horizontal="center" vertical="center"/>
    </xf>
    <xf numFmtId="168" fontId="2" fillId="16" borderId="1" xfId="0" applyNumberFormat="1" applyFont="1" applyFill="1" applyBorder="1" applyAlignment="1">
      <alignment horizontal="center" vertical="center"/>
    </xf>
    <xf numFmtId="168" fontId="2" fillId="15" borderId="1" xfId="0" applyNumberFormat="1" applyFont="1" applyFill="1" applyBorder="1" applyAlignment="1">
      <alignment horizontal="center" vertical="center"/>
    </xf>
    <xf numFmtId="168" fontId="2" fillId="7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7" fontId="2" fillId="18" borderId="1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 vertical="center"/>
    </xf>
    <xf numFmtId="168" fontId="2" fillId="18" borderId="1" xfId="0" applyNumberFormat="1" applyFont="1" applyFill="1" applyBorder="1" applyAlignment="1">
      <alignment horizontal="center" vertical="center"/>
    </xf>
    <xf numFmtId="168" fontId="2" fillId="11" borderId="1" xfId="0" applyNumberFormat="1" applyFont="1" applyFill="1" applyBorder="1" applyAlignment="1">
      <alignment horizontal="center" vertical="center"/>
    </xf>
    <xf numFmtId="168" fontId="2" fillId="13" borderId="1" xfId="0" applyNumberFormat="1" applyFont="1" applyFill="1" applyBorder="1" applyAlignment="1">
      <alignment horizontal="center" vertical="center"/>
    </xf>
    <xf numFmtId="168" fontId="2" fillId="1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7" fontId="2" fillId="14" borderId="1" xfId="0" applyNumberFormat="1" applyFont="1" applyFill="1" applyBorder="1" applyAlignment="1">
      <alignment horizontal="center" vertical="center"/>
    </xf>
    <xf numFmtId="168" fontId="2" fillId="20" borderId="1" xfId="0" applyNumberFormat="1" applyFont="1" applyFill="1" applyBorder="1" applyAlignment="1">
      <alignment horizontal="center" vertical="center"/>
    </xf>
    <xf numFmtId="164" fontId="2" fillId="2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7" fontId="2" fillId="4" borderId="4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textRotation="90"/>
    </xf>
    <xf numFmtId="0" fontId="1" fillId="0" borderId="3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167" fontId="2" fillId="4" borderId="5" xfId="0" applyNumberFormat="1" applyFont="1" applyFill="1" applyBorder="1" applyAlignment="1">
      <alignment horizontal="center" vertical="center"/>
    </xf>
    <xf numFmtId="167" fontId="2" fillId="19" borderId="5" xfId="0" applyNumberFormat="1" applyFont="1" applyFill="1" applyBorder="1" applyAlignment="1">
      <alignment horizontal="center" vertical="center"/>
    </xf>
    <xf numFmtId="167" fontId="2" fillId="4" borderId="2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8" fontId="2" fillId="12" borderId="1" xfId="0" applyNumberFormat="1" applyFont="1" applyFill="1" applyBorder="1" applyAlignment="1">
      <alignment horizontal="center" vertical="center"/>
    </xf>
    <xf numFmtId="164" fontId="1" fillId="19" borderId="1" xfId="0" applyNumberFormat="1" applyFont="1" applyFill="1" applyBorder="1" applyAlignment="1">
      <alignment vertical="center"/>
    </xf>
    <xf numFmtId="164" fontId="2" fillId="19" borderId="1" xfId="0" applyNumberFormat="1" applyFont="1" applyFill="1" applyBorder="1" applyAlignment="1">
      <alignment horizontal="center" vertical="center"/>
    </xf>
    <xf numFmtId="168" fontId="2" fillId="10" borderId="2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8" fontId="1" fillId="2" borderId="5" xfId="0" applyNumberFormat="1" applyFont="1" applyFill="1" applyBorder="1" applyAlignment="1">
      <alignment horizontal="center" vertical="center"/>
    </xf>
    <xf numFmtId="164" fontId="1" fillId="13" borderId="4" xfId="0" applyNumberFormat="1" applyFont="1" applyFill="1" applyBorder="1" applyAlignment="1">
      <alignment vertical="center"/>
    </xf>
    <xf numFmtId="168" fontId="2" fillId="4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13" borderId="1" xfId="0" applyNumberFormat="1" applyFont="1" applyFill="1" applyBorder="1" applyAlignment="1">
      <alignment horizontal="center" vertical="center"/>
    </xf>
    <xf numFmtId="4" fontId="2" fillId="19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18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168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21" borderId="1" xfId="0" applyNumberFormat="1" applyFont="1" applyFill="1" applyBorder="1" applyAlignment="1">
      <alignment horizontal="center" vertical="center"/>
    </xf>
    <xf numFmtId="165" fontId="2" fillId="21" borderId="1" xfId="0" applyNumberFormat="1" applyFont="1" applyFill="1" applyBorder="1" applyAlignment="1">
      <alignment horizontal="center" vertical="center"/>
    </xf>
    <xf numFmtId="164" fontId="1" fillId="21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168" fontId="2" fillId="5" borderId="5" xfId="0" applyNumberFormat="1" applyFont="1" applyFill="1" applyBorder="1" applyAlignment="1">
      <alignment horizontal="center" vertical="center"/>
    </xf>
    <xf numFmtId="167" fontId="2" fillId="14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1" borderId="3" xfId="0" applyFont="1" applyFill="1" applyBorder="1" applyAlignment="1">
      <alignment horizontal="right" vertical="center"/>
    </xf>
    <xf numFmtId="168" fontId="2" fillId="21" borderId="3" xfId="0" applyNumberFormat="1" applyFont="1" applyFill="1" applyBorder="1" applyAlignment="1">
      <alignment horizontal="center" vertical="center"/>
    </xf>
    <xf numFmtId="165" fontId="2" fillId="21" borderId="3" xfId="0" applyNumberFormat="1" applyFont="1" applyFill="1" applyBorder="1" applyAlignment="1">
      <alignment horizontal="center" vertical="center"/>
    </xf>
    <xf numFmtId="164" fontId="1" fillId="21" borderId="3" xfId="0" applyNumberFormat="1" applyFont="1" applyFill="1" applyBorder="1" applyAlignment="1">
      <alignment vertical="center"/>
    </xf>
    <xf numFmtId="0" fontId="1" fillId="21" borderId="3" xfId="0" applyFont="1" applyFill="1" applyBorder="1" applyAlignment="1">
      <alignment horizontal="center" vertical="center" wrapText="1"/>
    </xf>
    <xf numFmtId="168" fontId="2" fillId="8" borderId="1" xfId="0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vertical="center"/>
    </xf>
    <xf numFmtId="167" fontId="2" fillId="8" borderId="1" xfId="0" applyNumberFormat="1" applyFont="1" applyFill="1" applyBorder="1" applyAlignment="1">
      <alignment horizontal="center" vertical="center"/>
    </xf>
    <xf numFmtId="167" fontId="2" fillId="21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right" vertical="center"/>
    </xf>
    <xf numFmtId="0" fontId="2" fillId="8" borderId="23" xfId="0" applyFont="1" applyFill="1" applyBorder="1" applyAlignment="1">
      <alignment horizontal="right" vertical="center"/>
    </xf>
    <xf numFmtId="0" fontId="2" fillId="8" borderId="10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23" xfId="0" applyFont="1" applyFill="1" applyBorder="1" applyAlignment="1">
      <alignment horizontal="right" vertical="center"/>
    </xf>
    <xf numFmtId="0" fontId="2" fillId="10" borderId="1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right" vertical="center"/>
    </xf>
    <xf numFmtId="0" fontId="2" fillId="14" borderId="23" xfId="0" applyFont="1" applyFill="1" applyBorder="1" applyAlignment="1">
      <alignment horizontal="right" vertical="center"/>
    </xf>
    <xf numFmtId="0" fontId="2" fillId="14" borderId="10" xfId="0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19" borderId="1" xfId="0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/>
    </xf>
    <xf numFmtId="0" fontId="2" fillId="4" borderId="23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21" borderId="1" xfId="0" applyFont="1" applyFill="1" applyBorder="1" applyAlignment="1">
      <alignment horizontal="right" vertical="center"/>
    </xf>
    <xf numFmtId="0" fontId="1" fillId="21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right" vertical="center"/>
    </xf>
    <xf numFmtId="0" fontId="2" fillId="13" borderId="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21" borderId="5" xfId="0" applyFont="1" applyFill="1" applyBorder="1" applyAlignment="1">
      <alignment horizontal="right" vertical="center"/>
    </xf>
    <xf numFmtId="0" fontId="2" fillId="21" borderId="23" xfId="0" applyFont="1" applyFill="1" applyBorder="1" applyAlignment="1">
      <alignment horizontal="right" vertical="center"/>
    </xf>
    <xf numFmtId="0" fontId="2" fillId="21" borderId="10" xfId="0" applyFont="1" applyFill="1" applyBorder="1" applyAlignment="1">
      <alignment horizontal="right" vertical="center"/>
    </xf>
    <xf numFmtId="0" fontId="1" fillId="12" borderId="2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2" fillId="11" borderId="1" xfId="0" applyFont="1" applyFill="1" applyBorder="1" applyAlignment="1">
      <alignment horizontal="right" vertical="center"/>
    </xf>
    <xf numFmtId="0" fontId="2" fillId="20" borderId="5" xfId="0" applyFont="1" applyFill="1" applyBorder="1" applyAlignment="1">
      <alignment horizontal="right" vertical="center"/>
    </xf>
    <xf numFmtId="0" fontId="2" fillId="20" borderId="23" xfId="0" applyFont="1" applyFill="1" applyBorder="1" applyAlignment="1">
      <alignment horizontal="right" vertical="center"/>
    </xf>
    <xf numFmtId="0" fontId="2" fillId="20" borderId="10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13" borderId="5" xfId="0" applyFont="1" applyFill="1" applyBorder="1" applyAlignment="1">
      <alignment horizontal="center" wrapText="1"/>
    </xf>
    <xf numFmtId="0" fontId="1" fillId="13" borderId="23" xfId="0" applyFont="1" applyFill="1" applyBorder="1" applyAlignment="1">
      <alignment horizontal="center" wrapText="1"/>
    </xf>
    <xf numFmtId="0" fontId="1" fillId="13" borderId="10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16" borderId="5" xfId="0" applyFont="1" applyFill="1" applyBorder="1" applyAlignment="1">
      <alignment horizontal="right" vertical="center"/>
    </xf>
    <xf numFmtId="0" fontId="2" fillId="16" borderId="23" xfId="0" applyFont="1" applyFill="1" applyBorder="1" applyAlignment="1">
      <alignment horizontal="right" vertical="center"/>
    </xf>
    <xf numFmtId="0" fontId="2" fillId="16" borderId="10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right" vertical="center"/>
    </xf>
    <xf numFmtId="0" fontId="2" fillId="12" borderId="4" xfId="0" applyFont="1" applyFill="1" applyBorder="1" applyAlignment="1">
      <alignment horizontal="right" vertical="center"/>
    </xf>
    <xf numFmtId="164" fontId="1" fillId="0" borderId="1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11" borderId="1" xfId="0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right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right" vertical="center"/>
    </xf>
    <xf numFmtId="0" fontId="2" fillId="15" borderId="1" xfId="0" applyFont="1" applyFill="1" applyBorder="1" applyAlignment="1">
      <alignment horizontal="right" vertical="center"/>
    </xf>
    <xf numFmtId="0" fontId="2" fillId="16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14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166" fontId="6" fillId="2" borderId="0" xfId="0" applyNumberFormat="1" applyFont="1" applyFill="1" applyBorder="1" applyAlignment="1">
      <alignment horizontal="right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7" borderId="5" xfId="0" applyFont="1" applyFill="1" applyBorder="1" applyAlignment="1">
      <alignment horizontal="right" vertical="center"/>
    </xf>
    <xf numFmtId="0" fontId="2" fillId="7" borderId="23" xfId="0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2" fillId="18" borderId="5" xfId="0" applyFont="1" applyFill="1" applyBorder="1" applyAlignment="1">
      <alignment horizontal="right" vertical="center"/>
    </xf>
    <xf numFmtId="0" fontId="2" fillId="18" borderId="23" xfId="0" applyFont="1" applyFill="1" applyBorder="1" applyAlignment="1">
      <alignment horizontal="right" vertical="center"/>
    </xf>
    <xf numFmtId="0" fontId="2" fillId="18" borderId="10" xfId="0" applyFont="1" applyFill="1" applyBorder="1" applyAlignment="1">
      <alignment horizontal="right" vertical="center"/>
    </xf>
    <xf numFmtId="0" fontId="7" fillId="12" borderId="1" xfId="0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/>
    </xf>
    <xf numFmtId="0" fontId="2" fillId="6" borderId="1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right" vertical="center"/>
    </xf>
    <xf numFmtId="0" fontId="2" fillId="9" borderId="23" xfId="0" applyFont="1" applyFill="1" applyBorder="1" applyAlignment="1">
      <alignment horizontal="right" vertical="center"/>
    </xf>
    <xf numFmtId="0" fontId="2" fillId="9" borderId="10" xfId="0" applyFont="1" applyFill="1" applyBorder="1" applyAlignment="1">
      <alignment horizontal="right" vertical="center"/>
    </xf>
    <xf numFmtId="0" fontId="2" fillId="8" borderId="11" xfId="0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/>
    </xf>
    <xf numFmtId="0" fontId="2" fillId="12" borderId="23" xfId="0" applyFont="1" applyFill="1" applyBorder="1" applyAlignment="1">
      <alignment horizontal="right" vertical="center"/>
    </xf>
    <xf numFmtId="0" fontId="2" fillId="12" borderId="10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CCCC"/>
      <color rgb="FFFF99CC"/>
      <color rgb="FFCCECFF"/>
      <color rgb="FFCCFFFF"/>
      <color rgb="FFCCCCFF"/>
      <color rgb="FF66CCFF"/>
      <color rgb="FFFFFF99"/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0"/>
  <sheetViews>
    <sheetView tabSelected="1" topLeftCell="A3" workbookViewId="0">
      <selection activeCell="A3" sqref="A3"/>
    </sheetView>
  </sheetViews>
  <sheetFormatPr defaultColWidth="9.140625" defaultRowHeight="12.75" x14ac:dyDescent="0.2"/>
  <cols>
    <col min="1" max="1" width="4.140625" style="1" customWidth="1"/>
    <col min="2" max="2" width="10.42578125" style="1" customWidth="1"/>
    <col min="3" max="3" width="7.42578125" style="1" customWidth="1"/>
    <col min="4" max="4" width="10.85546875" style="1" customWidth="1"/>
    <col min="5" max="6" width="11.7109375" style="1" customWidth="1"/>
    <col min="7" max="10" width="11.28515625" style="1" customWidth="1"/>
    <col min="11" max="11" width="8.7109375" style="1" customWidth="1"/>
    <col min="12" max="13" width="9.140625" style="1"/>
    <col min="14" max="14" width="10.7109375" style="1" customWidth="1"/>
    <col min="15" max="16384" width="9.140625" style="1"/>
  </cols>
  <sheetData>
    <row r="1" spans="1:14" hidden="1" x14ac:dyDescent="0.2"/>
    <row r="2" spans="1:14" hidden="1" x14ac:dyDescent="0.2"/>
    <row r="3" spans="1:14" ht="15" customHeight="1" x14ac:dyDescent="0.2">
      <c r="L3" s="508" t="s">
        <v>79</v>
      </c>
      <c r="M3" s="508"/>
      <c r="N3" s="508"/>
    </row>
    <row r="4" spans="1:14" hidden="1" x14ac:dyDescent="0.2"/>
    <row r="5" spans="1:14" ht="16.5" customHeight="1" x14ac:dyDescent="0.2">
      <c r="A5" s="509" t="s">
        <v>657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</row>
    <row r="6" spans="1:14" ht="12.75" customHeight="1" x14ac:dyDescent="0.2">
      <c r="A6" s="3"/>
      <c r="B6" s="5"/>
      <c r="C6" s="3"/>
      <c r="D6" s="3"/>
      <c r="E6" s="3"/>
      <c r="F6" s="3"/>
      <c r="G6" s="3"/>
      <c r="H6" s="3"/>
      <c r="I6" s="3"/>
      <c r="J6" s="3"/>
      <c r="K6" s="3"/>
      <c r="L6" s="512">
        <v>42912</v>
      </c>
      <c r="M6" s="512"/>
      <c r="N6" s="512"/>
    </row>
    <row r="7" spans="1:14" ht="15" customHeight="1" x14ac:dyDescent="0.2">
      <c r="A7" s="506" t="s">
        <v>0</v>
      </c>
      <c r="B7" s="506" t="s">
        <v>9</v>
      </c>
      <c r="C7" s="506" t="s">
        <v>1</v>
      </c>
      <c r="D7" s="506" t="s">
        <v>139</v>
      </c>
      <c r="E7" s="506" t="s">
        <v>2</v>
      </c>
      <c r="F7" s="506" t="s">
        <v>3</v>
      </c>
      <c r="G7" s="511" t="s">
        <v>335</v>
      </c>
      <c r="H7" s="511"/>
      <c r="I7" s="511"/>
      <c r="J7" s="511"/>
      <c r="K7" s="506" t="s">
        <v>10</v>
      </c>
      <c r="L7" s="350" t="s">
        <v>4</v>
      </c>
      <c r="M7" s="350"/>
      <c r="N7" s="350"/>
    </row>
    <row r="8" spans="1:14" ht="15" customHeight="1" x14ac:dyDescent="0.2">
      <c r="A8" s="506"/>
      <c r="B8" s="506"/>
      <c r="C8" s="506"/>
      <c r="D8" s="506"/>
      <c r="E8" s="506"/>
      <c r="F8" s="506"/>
      <c r="G8" s="506" t="s">
        <v>49</v>
      </c>
      <c r="H8" s="524" t="s">
        <v>52</v>
      </c>
      <c r="I8" s="524"/>
      <c r="J8" s="506" t="s">
        <v>51</v>
      </c>
      <c r="K8" s="506"/>
      <c r="L8" s="350"/>
      <c r="M8" s="350"/>
      <c r="N8" s="350"/>
    </row>
    <row r="9" spans="1:14" ht="36.75" customHeight="1" x14ac:dyDescent="0.2">
      <c r="A9" s="506"/>
      <c r="B9" s="506"/>
      <c r="C9" s="506"/>
      <c r="D9" s="506"/>
      <c r="E9" s="506"/>
      <c r="F9" s="506"/>
      <c r="G9" s="506"/>
      <c r="H9" s="45" t="s">
        <v>49</v>
      </c>
      <c r="I9" s="45" t="s">
        <v>50</v>
      </c>
      <c r="J9" s="506"/>
      <c r="K9" s="506"/>
      <c r="L9" s="350"/>
      <c r="M9" s="350"/>
      <c r="N9" s="350"/>
    </row>
    <row r="10" spans="1:14" ht="13.5" hidden="1" customHeight="1" x14ac:dyDescent="0.2">
      <c r="A10" s="370" t="s">
        <v>384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</row>
    <row r="11" spans="1:14" ht="13.5" hidden="1" customHeight="1" x14ac:dyDescent="0.2">
      <c r="A11" s="350" t="s">
        <v>5</v>
      </c>
      <c r="B11" s="350" t="s">
        <v>350</v>
      </c>
      <c r="C11" s="371" t="s">
        <v>387</v>
      </c>
      <c r="D11" s="350" t="s">
        <v>346</v>
      </c>
      <c r="E11" s="371" t="s">
        <v>170</v>
      </c>
      <c r="F11" s="166" t="s">
        <v>16</v>
      </c>
      <c r="G11" s="101">
        <f t="shared" ref="G11:G22" si="0">SUM(H11+J11)</f>
        <v>0</v>
      </c>
      <c r="H11" s="102"/>
      <c r="I11" s="102"/>
      <c r="J11" s="102"/>
      <c r="K11" s="351" t="s">
        <v>339</v>
      </c>
      <c r="L11" s="420" t="s">
        <v>347</v>
      </c>
      <c r="M11" s="407"/>
      <c r="N11" s="407"/>
    </row>
    <row r="12" spans="1:14" ht="13.5" hidden="1" customHeight="1" x14ac:dyDescent="0.2">
      <c r="A12" s="350"/>
      <c r="B12" s="350"/>
      <c r="C12" s="385"/>
      <c r="D12" s="350"/>
      <c r="E12" s="385"/>
      <c r="F12" s="166" t="s">
        <v>6</v>
      </c>
      <c r="G12" s="101">
        <f t="shared" si="0"/>
        <v>0</v>
      </c>
      <c r="H12" s="102"/>
      <c r="I12" s="102"/>
      <c r="J12" s="102"/>
      <c r="K12" s="351"/>
      <c r="L12" s="420"/>
      <c r="M12" s="407"/>
      <c r="N12" s="407"/>
    </row>
    <row r="13" spans="1:14" ht="13.5" hidden="1" customHeight="1" x14ac:dyDescent="0.2">
      <c r="A13" s="350"/>
      <c r="B13" s="350"/>
      <c r="C13" s="385"/>
      <c r="D13" s="350"/>
      <c r="E13" s="385"/>
      <c r="F13" s="166" t="s">
        <v>8</v>
      </c>
      <c r="G13" s="101">
        <f t="shared" si="0"/>
        <v>0</v>
      </c>
      <c r="H13" s="102"/>
      <c r="I13" s="102"/>
      <c r="J13" s="102"/>
      <c r="K13" s="351"/>
      <c r="L13" s="420"/>
      <c r="M13" s="407"/>
      <c r="N13" s="407"/>
    </row>
    <row r="14" spans="1:14" ht="13.5" hidden="1" customHeight="1" x14ac:dyDescent="0.2">
      <c r="A14" s="350"/>
      <c r="B14" s="350"/>
      <c r="C14" s="385"/>
      <c r="D14" s="350"/>
      <c r="E14" s="385"/>
      <c r="F14" s="166" t="s">
        <v>16</v>
      </c>
      <c r="G14" s="101">
        <f t="shared" si="0"/>
        <v>0</v>
      </c>
      <c r="H14" s="102"/>
      <c r="I14" s="102"/>
      <c r="J14" s="102"/>
      <c r="K14" s="351" t="s">
        <v>12</v>
      </c>
      <c r="L14" s="420"/>
      <c r="M14" s="407"/>
      <c r="N14" s="407"/>
    </row>
    <row r="15" spans="1:14" ht="13.5" hidden="1" customHeight="1" x14ac:dyDescent="0.2">
      <c r="A15" s="350"/>
      <c r="B15" s="350"/>
      <c r="C15" s="385"/>
      <c r="D15" s="350"/>
      <c r="E15" s="385"/>
      <c r="F15" s="166" t="s">
        <v>6</v>
      </c>
      <c r="G15" s="101">
        <f t="shared" si="0"/>
        <v>0</v>
      </c>
      <c r="H15" s="102"/>
      <c r="I15" s="102"/>
      <c r="J15" s="102"/>
      <c r="K15" s="351"/>
      <c r="L15" s="420"/>
      <c r="M15" s="407"/>
      <c r="N15" s="407"/>
    </row>
    <row r="16" spans="1:14" ht="13.5" hidden="1" customHeight="1" x14ac:dyDescent="0.2">
      <c r="A16" s="350"/>
      <c r="B16" s="350"/>
      <c r="C16" s="385"/>
      <c r="D16" s="350"/>
      <c r="E16" s="385"/>
      <c r="F16" s="166" t="s">
        <v>8</v>
      </c>
      <c r="G16" s="101">
        <f t="shared" si="0"/>
        <v>0</v>
      </c>
      <c r="H16" s="102"/>
      <c r="I16" s="102"/>
      <c r="J16" s="102"/>
      <c r="K16" s="351"/>
      <c r="L16" s="420"/>
      <c r="M16" s="407"/>
      <c r="N16" s="407"/>
    </row>
    <row r="17" spans="1:14" ht="13.5" hidden="1" customHeight="1" x14ac:dyDescent="0.2">
      <c r="A17" s="350"/>
      <c r="B17" s="350"/>
      <c r="C17" s="385"/>
      <c r="D17" s="350"/>
      <c r="E17" s="385"/>
      <c r="F17" s="166" t="s">
        <v>16</v>
      </c>
      <c r="G17" s="101">
        <f t="shared" si="0"/>
        <v>0</v>
      </c>
      <c r="H17" s="102"/>
      <c r="I17" s="102"/>
      <c r="J17" s="102"/>
      <c r="K17" s="351" t="s">
        <v>11</v>
      </c>
      <c r="L17" s="420"/>
      <c r="M17" s="407"/>
      <c r="N17" s="407"/>
    </row>
    <row r="18" spans="1:14" ht="13.5" hidden="1" customHeight="1" x14ac:dyDescent="0.2">
      <c r="A18" s="350"/>
      <c r="B18" s="350"/>
      <c r="C18" s="385"/>
      <c r="D18" s="350"/>
      <c r="E18" s="385"/>
      <c r="F18" s="166" t="s">
        <v>6</v>
      </c>
      <c r="G18" s="101">
        <f t="shared" si="0"/>
        <v>0</v>
      </c>
      <c r="H18" s="102"/>
      <c r="I18" s="102"/>
      <c r="J18" s="102"/>
      <c r="K18" s="351"/>
      <c r="L18" s="420"/>
      <c r="M18" s="407"/>
      <c r="N18" s="407"/>
    </row>
    <row r="19" spans="1:14" ht="13.5" hidden="1" customHeight="1" x14ac:dyDescent="0.2">
      <c r="A19" s="350"/>
      <c r="B19" s="350"/>
      <c r="C19" s="385"/>
      <c r="D19" s="350"/>
      <c r="E19" s="385"/>
      <c r="F19" s="166" t="s">
        <v>8</v>
      </c>
      <c r="G19" s="101">
        <f t="shared" si="0"/>
        <v>0</v>
      </c>
      <c r="H19" s="102"/>
      <c r="I19" s="102"/>
      <c r="J19" s="102"/>
      <c r="K19" s="351"/>
      <c r="L19" s="420"/>
      <c r="M19" s="407"/>
      <c r="N19" s="407"/>
    </row>
    <row r="20" spans="1:14" ht="13.5" hidden="1" customHeight="1" x14ac:dyDescent="0.2">
      <c r="A20" s="350"/>
      <c r="B20" s="350"/>
      <c r="C20" s="372"/>
      <c r="D20" s="350"/>
      <c r="E20" s="372"/>
      <c r="F20" s="8" t="s">
        <v>63</v>
      </c>
      <c r="G20" s="101">
        <f t="shared" si="0"/>
        <v>0</v>
      </c>
      <c r="H20" s="101">
        <f>SUM(H11:H19)</f>
        <v>0</v>
      </c>
      <c r="I20" s="101">
        <f>SUM(I11:I19)</f>
        <v>0</v>
      </c>
      <c r="J20" s="101">
        <f>SUM(J11:J19)</f>
        <v>0</v>
      </c>
      <c r="K20" s="351"/>
      <c r="L20" s="407"/>
      <c r="M20" s="407"/>
      <c r="N20" s="407"/>
    </row>
    <row r="21" spans="1:14" ht="13.5" hidden="1" customHeight="1" x14ac:dyDescent="0.2">
      <c r="A21" s="504" t="s">
        <v>385</v>
      </c>
      <c r="B21" s="504"/>
      <c r="C21" s="504"/>
      <c r="D21" s="504"/>
      <c r="E21" s="504"/>
      <c r="F21" s="504"/>
      <c r="G21" s="165">
        <f t="shared" si="0"/>
        <v>0</v>
      </c>
      <c r="H21" s="165">
        <f>SUM(H11:H19)</f>
        <v>0</v>
      </c>
      <c r="I21" s="165">
        <f>SUM(I11:I19)</f>
        <v>0</v>
      </c>
      <c r="J21" s="165">
        <f>SUM(J11:J19)</f>
        <v>0</v>
      </c>
      <c r="K21" s="351"/>
      <c r="L21" s="506"/>
      <c r="M21" s="506"/>
      <c r="N21" s="506"/>
    </row>
    <row r="22" spans="1:14" ht="13.5" hidden="1" customHeight="1" x14ac:dyDescent="0.2">
      <c r="A22" s="504" t="s">
        <v>58</v>
      </c>
      <c r="B22" s="504"/>
      <c r="C22" s="504"/>
      <c r="D22" s="504"/>
      <c r="E22" s="504"/>
      <c r="F22" s="504"/>
      <c r="G22" s="165">
        <f t="shared" si="0"/>
        <v>0</v>
      </c>
      <c r="H22" s="165">
        <f>SUM(H21)</f>
        <v>0</v>
      </c>
      <c r="I22" s="165">
        <f>SUM(I21)</f>
        <v>0</v>
      </c>
      <c r="J22" s="165">
        <f>SUM(J21)</f>
        <v>0</v>
      </c>
      <c r="K22" s="351"/>
      <c r="L22" s="506"/>
      <c r="M22" s="506"/>
      <c r="N22" s="506"/>
    </row>
    <row r="23" spans="1:14" ht="22.5" hidden="1" customHeight="1" x14ac:dyDescent="0.2">
      <c r="A23" s="370" t="s">
        <v>662</v>
      </c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</row>
    <row r="24" spans="1:14" ht="15" hidden="1" customHeight="1" x14ac:dyDescent="0.2">
      <c r="A24" s="350" t="s">
        <v>5</v>
      </c>
      <c r="B24" s="350" t="s">
        <v>378</v>
      </c>
      <c r="C24" s="20" t="s">
        <v>661</v>
      </c>
      <c r="D24" s="350" t="s">
        <v>379</v>
      </c>
      <c r="E24" s="350" t="s">
        <v>361</v>
      </c>
      <c r="F24" s="162" t="s">
        <v>64</v>
      </c>
      <c r="G24" s="200">
        <f t="shared" ref="G24:G35" si="1">SUM(H24+J24)</f>
        <v>0</v>
      </c>
      <c r="H24" s="199"/>
      <c r="I24" s="201"/>
      <c r="J24" s="199"/>
      <c r="K24" s="237" t="s">
        <v>11</v>
      </c>
      <c r="L24" s="353" t="s">
        <v>380</v>
      </c>
      <c r="M24" s="353"/>
      <c r="N24" s="353"/>
    </row>
    <row r="25" spans="1:14" ht="15" hidden="1" customHeight="1" x14ac:dyDescent="0.2">
      <c r="A25" s="350"/>
      <c r="B25" s="350"/>
      <c r="C25" s="22"/>
      <c r="D25" s="350"/>
      <c r="E25" s="350"/>
      <c r="F25" s="8" t="s">
        <v>63</v>
      </c>
      <c r="G25" s="200">
        <f t="shared" si="1"/>
        <v>0</v>
      </c>
      <c r="H25" s="200">
        <f>SUM(H24)</f>
        <v>0</v>
      </c>
      <c r="I25" s="200">
        <f>SUM(I24)</f>
        <v>0</v>
      </c>
      <c r="J25" s="200">
        <f>SUM(J24)</f>
        <v>0</v>
      </c>
      <c r="K25" s="23"/>
      <c r="L25" s="353"/>
      <c r="M25" s="353"/>
      <c r="N25" s="353"/>
    </row>
    <row r="26" spans="1:14" ht="15" hidden="1" customHeight="1" x14ac:dyDescent="0.2">
      <c r="A26" s="371" t="s">
        <v>7</v>
      </c>
      <c r="B26" s="371" t="s">
        <v>382</v>
      </c>
      <c r="C26" s="22"/>
      <c r="D26" s="371" t="s">
        <v>383</v>
      </c>
      <c r="E26" s="350" t="s">
        <v>361</v>
      </c>
      <c r="F26" s="362" t="s">
        <v>64</v>
      </c>
      <c r="G26" s="200">
        <f t="shared" si="1"/>
        <v>0</v>
      </c>
      <c r="H26" s="201"/>
      <c r="I26" s="201"/>
      <c r="J26" s="199"/>
      <c r="K26" s="23"/>
      <c r="L26" s="373" t="s">
        <v>381</v>
      </c>
      <c r="M26" s="374"/>
      <c r="N26" s="375"/>
    </row>
    <row r="27" spans="1:14" ht="15" hidden="1" customHeight="1" x14ac:dyDescent="0.2">
      <c r="A27" s="385"/>
      <c r="B27" s="385"/>
      <c r="C27" s="22"/>
      <c r="D27" s="385"/>
      <c r="E27" s="350"/>
      <c r="F27" s="363"/>
      <c r="G27" s="200">
        <f t="shared" si="1"/>
        <v>0</v>
      </c>
      <c r="H27" s="201"/>
      <c r="I27" s="201"/>
      <c r="J27" s="199"/>
      <c r="K27" s="23"/>
      <c r="L27" s="484"/>
      <c r="M27" s="485"/>
      <c r="N27" s="486"/>
    </row>
    <row r="28" spans="1:14" ht="15" hidden="1" customHeight="1" x14ac:dyDescent="0.2">
      <c r="A28" s="372"/>
      <c r="B28" s="372"/>
      <c r="C28" s="22"/>
      <c r="D28" s="372"/>
      <c r="E28" s="350"/>
      <c r="F28" s="8" t="s">
        <v>63</v>
      </c>
      <c r="G28" s="200">
        <f t="shared" si="1"/>
        <v>0</v>
      </c>
      <c r="H28" s="200">
        <f>SUM(H26+H27)</f>
        <v>0</v>
      </c>
      <c r="I28" s="200">
        <f>SUM(I26+I27)</f>
        <v>0</v>
      </c>
      <c r="J28" s="200">
        <f>SUM(J26+J27)</f>
        <v>0</v>
      </c>
      <c r="K28" s="23"/>
      <c r="L28" s="376"/>
      <c r="M28" s="377"/>
      <c r="N28" s="378"/>
    </row>
    <row r="29" spans="1:14" ht="15" hidden="1" customHeight="1" x14ac:dyDescent="0.2">
      <c r="A29" s="371" t="s">
        <v>5</v>
      </c>
      <c r="B29" s="371" t="s">
        <v>379</v>
      </c>
      <c r="C29" s="350" t="s">
        <v>661</v>
      </c>
      <c r="D29" s="371" t="s">
        <v>614</v>
      </c>
      <c r="E29" s="350" t="s">
        <v>361</v>
      </c>
      <c r="F29" s="362" t="s">
        <v>64</v>
      </c>
      <c r="G29" s="101">
        <f>SUM(H29+J29)</f>
        <v>0</v>
      </c>
      <c r="H29" s="108"/>
      <c r="I29" s="108"/>
      <c r="J29" s="102"/>
      <c r="K29" s="351" t="s">
        <v>11</v>
      </c>
      <c r="L29" s="373" t="s">
        <v>615</v>
      </c>
      <c r="M29" s="374"/>
      <c r="N29" s="375"/>
    </row>
    <row r="30" spans="1:14" ht="15" hidden="1" customHeight="1" x14ac:dyDescent="0.2">
      <c r="A30" s="385"/>
      <c r="B30" s="385"/>
      <c r="C30" s="350"/>
      <c r="D30" s="385"/>
      <c r="E30" s="350"/>
      <c r="F30" s="363"/>
      <c r="G30" s="101">
        <f>SUM(H30+J30)</f>
        <v>0</v>
      </c>
      <c r="H30" s="108"/>
      <c r="I30" s="108"/>
      <c r="J30" s="102"/>
      <c r="K30" s="351"/>
      <c r="L30" s="484"/>
      <c r="M30" s="485"/>
      <c r="N30" s="486"/>
    </row>
    <row r="31" spans="1:14" ht="15" hidden="1" customHeight="1" x14ac:dyDescent="0.2">
      <c r="A31" s="372"/>
      <c r="B31" s="372"/>
      <c r="C31" s="350"/>
      <c r="D31" s="372"/>
      <c r="E31" s="350"/>
      <c r="F31" s="8" t="s">
        <v>63</v>
      </c>
      <c r="G31" s="101">
        <f>SUM(H31+J31)</f>
        <v>0</v>
      </c>
      <c r="H31" s="101">
        <f>SUM(H29+H30)</f>
        <v>0</v>
      </c>
      <c r="I31" s="101">
        <f>SUM(I29+I30)</f>
        <v>0</v>
      </c>
      <c r="J31" s="101">
        <f>SUM(J29+J30)</f>
        <v>0</v>
      </c>
      <c r="K31" s="351"/>
      <c r="L31" s="376"/>
      <c r="M31" s="377"/>
      <c r="N31" s="378"/>
    </row>
    <row r="32" spans="1:14" ht="15" hidden="1" customHeight="1" x14ac:dyDescent="0.2">
      <c r="A32" s="350" t="s">
        <v>28</v>
      </c>
      <c r="B32" s="350" t="s">
        <v>631</v>
      </c>
      <c r="C32" s="22"/>
      <c r="D32" s="350" t="s">
        <v>629</v>
      </c>
      <c r="E32" s="371" t="s">
        <v>628</v>
      </c>
      <c r="F32" s="235" t="s">
        <v>64</v>
      </c>
      <c r="G32" s="101">
        <f>SUM(H32+J32)</f>
        <v>0</v>
      </c>
      <c r="H32" s="108"/>
      <c r="I32" s="108"/>
      <c r="J32" s="102"/>
      <c r="K32" s="23"/>
      <c r="L32" s="353" t="s">
        <v>627</v>
      </c>
      <c r="M32" s="353"/>
      <c r="N32" s="353"/>
    </row>
    <row r="33" spans="1:14" ht="15" hidden="1" customHeight="1" x14ac:dyDescent="0.2">
      <c r="A33" s="350"/>
      <c r="B33" s="350"/>
      <c r="C33" s="21"/>
      <c r="D33" s="350"/>
      <c r="E33" s="372"/>
      <c r="F33" s="8" t="s">
        <v>63</v>
      </c>
      <c r="G33" s="101">
        <f>SUM(H33+J33)</f>
        <v>0</v>
      </c>
      <c r="H33" s="101">
        <f>SUM(H32)</f>
        <v>0</v>
      </c>
      <c r="I33" s="101">
        <f>SUM(I32)</f>
        <v>0</v>
      </c>
      <c r="J33" s="101">
        <f>SUM(J32)</f>
        <v>0</v>
      </c>
      <c r="K33" s="19"/>
      <c r="L33" s="353"/>
      <c r="M33" s="353"/>
      <c r="N33" s="353"/>
    </row>
    <row r="34" spans="1:14" ht="18.75" hidden="1" customHeight="1" x14ac:dyDescent="0.2">
      <c r="A34" s="504" t="s">
        <v>663</v>
      </c>
      <c r="B34" s="504"/>
      <c r="C34" s="504"/>
      <c r="D34" s="504"/>
      <c r="E34" s="504"/>
      <c r="F34" s="504"/>
      <c r="G34" s="165">
        <f t="shared" si="1"/>
        <v>0</v>
      </c>
      <c r="H34" s="165">
        <f>SUM(H25+H28+H31+H33)</f>
        <v>0</v>
      </c>
      <c r="I34" s="165">
        <f>SUM(I25+I28+I31+I33)</f>
        <v>0</v>
      </c>
      <c r="J34" s="165">
        <f>SUM(J25+J28+J31+J33)</f>
        <v>0</v>
      </c>
      <c r="K34" s="351"/>
      <c r="L34" s="351"/>
      <c r="M34" s="351"/>
      <c r="N34" s="351"/>
    </row>
    <row r="35" spans="1:14" ht="12.75" hidden="1" customHeight="1" x14ac:dyDescent="0.2">
      <c r="A35" s="504" t="s">
        <v>58</v>
      </c>
      <c r="B35" s="504"/>
      <c r="C35" s="504"/>
      <c r="D35" s="504"/>
      <c r="E35" s="504"/>
      <c r="F35" s="504"/>
      <c r="G35" s="165">
        <f t="shared" si="1"/>
        <v>0</v>
      </c>
      <c r="H35" s="165">
        <f>SUM(H34)</f>
        <v>0</v>
      </c>
      <c r="I35" s="165">
        <f>SUM(I34)</f>
        <v>0</v>
      </c>
      <c r="J35" s="165">
        <f>SUM(J34)</f>
        <v>0</v>
      </c>
      <c r="K35" s="351"/>
      <c r="L35" s="351"/>
      <c r="M35" s="351"/>
      <c r="N35" s="351"/>
    </row>
    <row r="36" spans="1:14" ht="12.75" hidden="1" customHeight="1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8"/>
      <c r="M36" s="48"/>
      <c r="N36" s="48"/>
    </row>
    <row r="37" spans="1:14" ht="12.75" hidden="1" customHeight="1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8"/>
      <c r="M37" s="48"/>
      <c r="N37" s="48"/>
    </row>
    <row r="38" spans="1:14" ht="19.5" hidden="1" customHeight="1" x14ac:dyDescent="0.2">
      <c r="A38" s="419" t="s">
        <v>371</v>
      </c>
      <c r="B38" s="419"/>
      <c r="C38" s="370"/>
      <c r="D38" s="419"/>
      <c r="E38" s="419"/>
      <c r="F38" s="419"/>
      <c r="G38" s="419"/>
      <c r="H38" s="419"/>
      <c r="I38" s="419"/>
      <c r="J38" s="419"/>
      <c r="K38" s="370"/>
      <c r="L38" s="419"/>
      <c r="M38" s="419"/>
      <c r="N38" s="419"/>
    </row>
    <row r="39" spans="1:14" ht="15" hidden="1" customHeight="1" x14ac:dyDescent="0.2">
      <c r="A39" s="350" t="s">
        <v>5</v>
      </c>
      <c r="B39" s="409" t="s">
        <v>340</v>
      </c>
      <c r="C39" s="350" t="s">
        <v>369</v>
      </c>
      <c r="D39" s="443" t="s">
        <v>351</v>
      </c>
      <c r="E39" s="350" t="s">
        <v>230</v>
      </c>
      <c r="F39" s="454" t="s">
        <v>21</v>
      </c>
      <c r="G39" s="101">
        <f>SUM(H39+J39)</f>
        <v>0</v>
      </c>
      <c r="H39" s="146"/>
      <c r="I39" s="106"/>
      <c r="J39" s="118"/>
      <c r="K39" s="351" t="s">
        <v>11</v>
      </c>
      <c r="L39" s="352" t="s">
        <v>352</v>
      </c>
      <c r="M39" s="353"/>
      <c r="N39" s="353"/>
    </row>
    <row r="40" spans="1:14" ht="15" hidden="1" customHeight="1" x14ac:dyDescent="0.2">
      <c r="A40" s="350"/>
      <c r="B40" s="409"/>
      <c r="C40" s="350"/>
      <c r="D40" s="443"/>
      <c r="E40" s="350"/>
      <c r="F40" s="455"/>
      <c r="G40" s="101">
        <f t="shared" ref="G40:G47" si="2">SUM(H40+J40)</f>
        <v>0</v>
      </c>
      <c r="H40" s="146"/>
      <c r="I40" s="106"/>
      <c r="J40" s="118"/>
      <c r="K40" s="351"/>
      <c r="L40" s="352"/>
      <c r="M40" s="353"/>
      <c r="N40" s="353"/>
    </row>
    <row r="41" spans="1:14" ht="15" hidden="1" customHeight="1" x14ac:dyDescent="0.2">
      <c r="A41" s="350"/>
      <c r="B41" s="409"/>
      <c r="C41" s="350"/>
      <c r="D41" s="443"/>
      <c r="E41" s="409"/>
      <c r="F41" s="453" t="s">
        <v>8</v>
      </c>
      <c r="G41" s="121">
        <f t="shared" si="2"/>
        <v>0</v>
      </c>
      <c r="H41" s="146"/>
      <c r="I41" s="106"/>
      <c r="J41" s="118"/>
      <c r="K41" s="351"/>
      <c r="L41" s="352"/>
      <c r="M41" s="353"/>
      <c r="N41" s="353"/>
    </row>
    <row r="42" spans="1:14" ht="15" hidden="1" customHeight="1" x14ac:dyDescent="0.2">
      <c r="A42" s="350"/>
      <c r="B42" s="409"/>
      <c r="C42" s="350"/>
      <c r="D42" s="443"/>
      <c r="E42" s="409"/>
      <c r="F42" s="453"/>
      <c r="G42" s="121">
        <f t="shared" si="2"/>
        <v>0</v>
      </c>
      <c r="H42" s="146"/>
      <c r="I42" s="106"/>
      <c r="J42" s="118"/>
      <c r="K42" s="351"/>
      <c r="L42" s="352"/>
      <c r="M42" s="353"/>
      <c r="N42" s="353"/>
    </row>
    <row r="43" spans="1:14" ht="15" hidden="1" customHeight="1" x14ac:dyDescent="0.2">
      <c r="A43" s="350"/>
      <c r="B43" s="409"/>
      <c r="C43" s="350"/>
      <c r="D43" s="443"/>
      <c r="E43" s="409"/>
      <c r="F43" s="454" t="s">
        <v>64</v>
      </c>
      <c r="G43" s="121">
        <f t="shared" si="2"/>
        <v>0</v>
      </c>
      <c r="H43" s="146"/>
      <c r="I43" s="106"/>
      <c r="J43" s="118"/>
      <c r="K43" s="351"/>
      <c r="L43" s="352"/>
      <c r="M43" s="353"/>
      <c r="N43" s="353"/>
    </row>
    <row r="44" spans="1:14" ht="15" hidden="1" customHeight="1" x14ac:dyDescent="0.2">
      <c r="A44" s="350"/>
      <c r="B44" s="409"/>
      <c r="C44" s="350"/>
      <c r="D44" s="443"/>
      <c r="E44" s="409"/>
      <c r="F44" s="455"/>
      <c r="G44" s="121">
        <f t="shared" si="2"/>
        <v>0</v>
      </c>
      <c r="H44" s="146"/>
      <c r="I44" s="106"/>
      <c r="J44" s="118"/>
      <c r="K44" s="351"/>
      <c r="L44" s="352"/>
      <c r="M44" s="353"/>
      <c r="N44" s="353"/>
    </row>
    <row r="45" spans="1:14" ht="15" hidden="1" customHeight="1" x14ac:dyDescent="0.2">
      <c r="A45" s="350"/>
      <c r="B45" s="409"/>
      <c r="C45" s="350"/>
      <c r="D45" s="443"/>
      <c r="E45" s="409"/>
      <c r="F45" s="158" t="s">
        <v>15</v>
      </c>
      <c r="G45" s="121">
        <f t="shared" si="2"/>
        <v>0</v>
      </c>
      <c r="H45" s="146"/>
      <c r="I45" s="106"/>
      <c r="J45" s="118"/>
      <c r="K45" s="351"/>
      <c r="L45" s="352"/>
      <c r="M45" s="353"/>
      <c r="N45" s="353"/>
    </row>
    <row r="46" spans="1:14" ht="15" hidden="1" customHeight="1" x14ac:dyDescent="0.2">
      <c r="A46" s="350"/>
      <c r="B46" s="409"/>
      <c r="C46" s="350"/>
      <c r="D46" s="443"/>
      <c r="E46" s="409"/>
      <c r="F46" s="158" t="s">
        <v>235</v>
      </c>
      <c r="G46" s="121">
        <f t="shared" si="2"/>
        <v>0</v>
      </c>
      <c r="H46" s="146"/>
      <c r="I46" s="106"/>
      <c r="J46" s="118"/>
      <c r="K46" s="351"/>
      <c r="L46" s="352"/>
      <c r="M46" s="353"/>
      <c r="N46" s="353"/>
    </row>
    <row r="47" spans="1:14" ht="15" hidden="1" customHeight="1" x14ac:dyDescent="0.2">
      <c r="A47" s="350"/>
      <c r="B47" s="409"/>
      <c r="C47" s="350"/>
      <c r="D47" s="443"/>
      <c r="E47" s="409"/>
      <c r="F47" s="158" t="s">
        <v>140</v>
      </c>
      <c r="G47" s="121">
        <f t="shared" si="2"/>
        <v>0</v>
      </c>
      <c r="H47" s="146"/>
      <c r="I47" s="106"/>
      <c r="J47" s="118"/>
      <c r="K47" s="351"/>
      <c r="L47" s="352"/>
      <c r="M47" s="353"/>
      <c r="N47" s="353"/>
    </row>
    <row r="48" spans="1:14" ht="15" hidden="1" customHeight="1" x14ac:dyDescent="0.2">
      <c r="A48" s="350"/>
      <c r="B48" s="409"/>
      <c r="C48" s="350"/>
      <c r="D48" s="443"/>
      <c r="E48" s="350"/>
      <c r="F48" s="64" t="s">
        <v>68</v>
      </c>
      <c r="G48" s="101">
        <f>SUM(H48+J48)</f>
        <v>0</v>
      </c>
      <c r="H48" s="101">
        <f>SUM(H39:H47)</f>
        <v>0</v>
      </c>
      <c r="I48" s="101">
        <f>SUM(I39:I47)</f>
        <v>0</v>
      </c>
      <c r="J48" s="101">
        <f>SUM(J39:J47)</f>
        <v>0</v>
      </c>
      <c r="K48" s="351"/>
      <c r="L48" s="352"/>
      <c r="M48" s="353"/>
      <c r="N48" s="353"/>
    </row>
    <row r="49" spans="1:14" ht="27.75" hidden="1" customHeight="1" x14ac:dyDescent="0.2">
      <c r="A49" s="505" t="s">
        <v>362</v>
      </c>
      <c r="B49" s="505"/>
      <c r="C49" s="505"/>
      <c r="D49" s="505"/>
      <c r="E49" s="505"/>
      <c r="F49" s="505"/>
      <c r="G49" s="147">
        <f>SUM(H49+J49)</f>
        <v>0</v>
      </c>
      <c r="H49" s="147">
        <f t="shared" ref="H49:J50" si="3">SUM(H48)</f>
        <v>0</v>
      </c>
      <c r="I49" s="147">
        <f t="shared" si="3"/>
        <v>0</v>
      </c>
      <c r="J49" s="147">
        <f t="shared" si="3"/>
        <v>0</v>
      </c>
      <c r="K49" s="351"/>
      <c r="L49" s="506"/>
      <c r="M49" s="506"/>
      <c r="N49" s="506"/>
    </row>
    <row r="50" spans="1:14" ht="13.5" hidden="1" customHeight="1" x14ac:dyDescent="0.2">
      <c r="A50" s="505" t="s">
        <v>58</v>
      </c>
      <c r="B50" s="505"/>
      <c r="C50" s="505"/>
      <c r="D50" s="505"/>
      <c r="E50" s="505"/>
      <c r="F50" s="505"/>
      <c r="G50" s="147">
        <f>SUM(H50+J50)</f>
        <v>0</v>
      </c>
      <c r="H50" s="147">
        <f t="shared" si="3"/>
        <v>0</v>
      </c>
      <c r="I50" s="147">
        <f t="shared" si="3"/>
        <v>0</v>
      </c>
      <c r="J50" s="147">
        <f t="shared" si="3"/>
        <v>0</v>
      </c>
      <c r="K50" s="351"/>
      <c r="L50" s="506"/>
      <c r="M50" s="506"/>
      <c r="N50" s="506"/>
    </row>
    <row r="51" spans="1:14" ht="24" hidden="1" customHeight="1" x14ac:dyDescent="0.2">
      <c r="A51" s="419" t="s">
        <v>372</v>
      </c>
      <c r="B51" s="419"/>
      <c r="C51" s="370"/>
      <c r="D51" s="419"/>
      <c r="E51" s="419"/>
      <c r="F51" s="419"/>
      <c r="G51" s="419"/>
      <c r="H51" s="419"/>
      <c r="I51" s="419"/>
      <c r="J51" s="419"/>
      <c r="K51" s="419"/>
      <c r="L51" s="419"/>
      <c r="M51" s="419"/>
      <c r="N51" s="419"/>
    </row>
    <row r="52" spans="1:14" ht="13.5" hidden="1" customHeight="1" x14ac:dyDescent="0.2">
      <c r="A52" s="350" t="s">
        <v>5</v>
      </c>
      <c r="B52" s="409" t="s">
        <v>340</v>
      </c>
      <c r="C52" s="350" t="s">
        <v>370</v>
      </c>
      <c r="D52" s="443" t="s">
        <v>351</v>
      </c>
      <c r="E52" s="350" t="s">
        <v>230</v>
      </c>
      <c r="F52" s="454" t="s">
        <v>21</v>
      </c>
      <c r="G52" s="101">
        <f>SUM(H52+J52)</f>
        <v>0</v>
      </c>
      <c r="H52" s="146"/>
      <c r="I52" s="106"/>
      <c r="J52" s="106"/>
      <c r="K52" s="351" t="s">
        <v>11</v>
      </c>
      <c r="L52" s="353" t="s">
        <v>352</v>
      </c>
      <c r="M52" s="353"/>
      <c r="N52" s="353"/>
    </row>
    <row r="53" spans="1:14" ht="13.5" hidden="1" customHeight="1" x14ac:dyDescent="0.2">
      <c r="A53" s="350"/>
      <c r="B53" s="409"/>
      <c r="C53" s="350"/>
      <c r="D53" s="443"/>
      <c r="E53" s="350"/>
      <c r="F53" s="455"/>
      <c r="G53" s="101">
        <f t="shared" ref="G53:G58" si="4">SUM(H53+J53)</f>
        <v>0</v>
      </c>
      <c r="H53" s="146"/>
      <c r="I53" s="106"/>
      <c r="J53" s="106"/>
      <c r="K53" s="351"/>
      <c r="L53" s="353"/>
      <c r="M53" s="353"/>
      <c r="N53" s="353"/>
    </row>
    <row r="54" spans="1:14" ht="13.5" hidden="1" customHeight="1" x14ac:dyDescent="0.2">
      <c r="A54" s="350"/>
      <c r="B54" s="409"/>
      <c r="C54" s="350"/>
      <c r="D54" s="443"/>
      <c r="E54" s="350"/>
      <c r="F54" s="454" t="s">
        <v>8</v>
      </c>
      <c r="G54" s="101">
        <f t="shared" si="4"/>
        <v>0</v>
      </c>
      <c r="H54" s="146"/>
      <c r="I54" s="106"/>
      <c r="J54" s="106"/>
      <c r="K54" s="351"/>
      <c r="L54" s="353"/>
      <c r="M54" s="353"/>
      <c r="N54" s="353"/>
    </row>
    <row r="55" spans="1:14" ht="13.5" hidden="1" customHeight="1" x14ac:dyDescent="0.2">
      <c r="A55" s="350"/>
      <c r="B55" s="409"/>
      <c r="C55" s="350"/>
      <c r="D55" s="443"/>
      <c r="E55" s="350"/>
      <c r="F55" s="455"/>
      <c r="G55" s="101">
        <f t="shared" si="4"/>
        <v>0</v>
      </c>
      <c r="H55" s="146"/>
      <c r="I55" s="106"/>
      <c r="J55" s="106"/>
      <c r="K55" s="351"/>
      <c r="L55" s="353"/>
      <c r="M55" s="353"/>
      <c r="N55" s="353"/>
    </row>
    <row r="56" spans="1:14" ht="13.5" hidden="1" customHeight="1" x14ac:dyDescent="0.2">
      <c r="A56" s="350"/>
      <c r="B56" s="409"/>
      <c r="C56" s="350"/>
      <c r="D56" s="443"/>
      <c r="E56" s="350"/>
      <c r="F56" s="454" t="s">
        <v>64</v>
      </c>
      <c r="G56" s="101">
        <f t="shared" si="4"/>
        <v>0</v>
      </c>
      <c r="H56" s="146"/>
      <c r="I56" s="106"/>
      <c r="J56" s="106"/>
      <c r="K56" s="351"/>
      <c r="L56" s="353"/>
      <c r="M56" s="353"/>
      <c r="N56" s="353"/>
    </row>
    <row r="57" spans="1:14" ht="13.5" hidden="1" customHeight="1" x14ac:dyDescent="0.2">
      <c r="A57" s="350"/>
      <c r="B57" s="409"/>
      <c r="C57" s="350"/>
      <c r="D57" s="443"/>
      <c r="E57" s="350"/>
      <c r="F57" s="455"/>
      <c r="G57" s="101">
        <f t="shared" si="4"/>
        <v>0</v>
      </c>
      <c r="H57" s="146"/>
      <c r="I57" s="106"/>
      <c r="J57" s="106"/>
      <c r="K57" s="351"/>
      <c r="L57" s="353"/>
      <c r="M57" s="353"/>
      <c r="N57" s="353"/>
    </row>
    <row r="58" spans="1:14" ht="13.5" hidden="1" customHeight="1" x14ac:dyDescent="0.2">
      <c r="A58" s="350"/>
      <c r="B58" s="409"/>
      <c r="C58" s="350"/>
      <c r="D58" s="443"/>
      <c r="E58" s="350"/>
      <c r="F58" s="50" t="s">
        <v>15</v>
      </c>
      <c r="G58" s="101">
        <f t="shared" si="4"/>
        <v>0</v>
      </c>
      <c r="H58" s="146"/>
      <c r="I58" s="106"/>
      <c r="J58" s="106"/>
      <c r="K58" s="351"/>
      <c r="L58" s="353"/>
      <c r="M58" s="353"/>
      <c r="N58" s="353"/>
    </row>
    <row r="59" spans="1:14" ht="13.5" hidden="1" customHeight="1" x14ac:dyDescent="0.2">
      <c r="A59" s="350"/>
      <c r="B59" s="409"/>
      <c r="C59" s="350"/>
      <c r="D59" s="443"/>
      <c r="E59" s="350"/>
      <c r="F59" s="50" t="s">
        <v>235</v>
      </c>
      <c r="G59" s="101">
        <f t="shared" ref="G59:G64" si="5">SUM(H59+J59)</f>
        <v>0</v>
      </c>
      <c r="H59" s="146"/>
      <c r="I59" s="106"/>
      <c r="J59" s="106"/>
      <c r="K59" s="351"/>
      <c r="L59" s="353"/>
      <c r="M59" s="353"/>
      <c r="N59" s="353"/>
    </row>
    <row r="60" spans="1:14" ht="13.5" hidden="1" customHeight="1" x14ac:dyDescent="0.2">
      <c r="A60" s="350"/>
      <c r="B60" s="409"/>
      <c r="C60" s="350"/>
      <c r="D60" s="443"/>
      <c r="E60" s="350"/>
      <c r="F60" s="50" t="s">
        <v>140</v>
      </c>
      <c r="G60" s="101">
        <f t="shared" si="5"/>
        <v>0</v>
      </c>
      <c r="H60" s="146"/>
      <c r="I60" s="106"/>
      <c r="J60" s="106"/>
      <c r="K60" s="351"/>
      <c r="L60" s="353"/>
      <c r="M60" s="353"/>
      <c r="N60" s="353"/>
    </row>
    <row r="61" spans="1:14" ht="13.5" hidden="1" customHeight="1" x14ac:dyDescent="0.2">
      <c r="A61" s="350"/>
      <c r="B61" s="409"/>
      <c r="C61" s="350"/>
      <c r="D61" s="443"/>
      <c r="E61" s="350"/>
      <c r="F61" s="50"/>
      <c r="G61" s="101">
        <f t="shared" si="5"/>
        <v>0</v>
      </c>
      <c r="H61" s="146"/>
      <c r="I61" s="106"/>
      <c r="J61" s="106"/>
      <c r="K61" s="351"/>
      <c r="L61" s="353"/>
      <c r="M61" s="353"/>
      <c r="N61" s="353"/>
    </row>
    <row r="62" spans="1:14" ht="13.5" hidden="1" customHeight="1" x14ac:dyDescent="0.2">
      <c r="A62" s="350"/>
      <c r="B62" s="409"/>
      <c r="C62" s="350"/>
      <c r="D62" s="443"/>
      <c r="E62" s="350"/>
      <c r="F62" s="64" t="s">
        <v>68</v>
      </c>
      <c r="G62" s="101">
        <f t="shared" si="5"/>
        <v>0</v>
      </c>
      <c r="H62" s="101">
        <f>SUM(H52:H61)</f>
        <v>0</v>
      </c>
      <c r="I62" s="101">
        <f>SUM(I52:I61)</f>
        <v>0</v>
      </c>
      <c r="J62" s="101">
        <f>SUM(J52:J61)</f>
        <v>0</v>
      </c>
      <c r="K62" s="351"/>
      <c r="L62" s="353"/>
      <c r="M62" s="353"/>
      <c r="N62" s="353"/>
    </row>
    <row r="63" spans="1:14" ht="26.25" hidden="1" customHeight="1" x14ac:dyDescent="0.2">
      <c r="A63" s="523" t="s">
        <v>367</v>
      </c>
      <c r="B63" s="523"/>
      <c r="C63" s="523"/>
      <c r="D63" s="523"/>
      <c r="E63" s="523"/>
      <c r="F63" s="523"/>
      <c r="G63" s="149">
        <f t="shared" si="5"/>
        <v>0</v>
      </c>
      <c r="H63" s="148">
        <f t="shared" ref="H63:J64" si="6">SUM(H62)</f>
        <v>0</v>
      </c>
      <c r="I63" s="148">
        <f t="shared" si="6"/>
        <v>0</v>
      </c>
      <c r="J63" s="148">
        <f t="shared" si="6"/>
        <v>0</v>
      </c>
      <c r="K63" s="382"/>
      <c r="L63" s="517"/>
      <c r="M63" s="518"/>
      <c r="N63" s="519"/>
    </row>
    <row r="64" spans="1:14" ht="13.5" hidden="1" customHeight="1" x14ac:dyDescent="0.2">
      <c r="A64" s="523" t="s">
        <v>58</v>
      </c>
      <c r="B64" s="523"/>
      <c r="C64" s="523"/>
      <c r="D64" s="523"/>
      <c r="E64" s="523"/>
      <c r="F64" s="523"/>
      <c r="G64" s="149">
        <f t="shared" si="5"/>
        <v>0</v>
      </c>
      <c r="H64" s="148">
        <f t="shared" si="6"/>
        <v>0</v>
      </c>
      <c r="I64" s="148">
        <f t="shared" si="6"/>
        <v>0</v>
      </c>
      <c r="J64" s="148">
        <f t="shared" si="6"/>
        <v>0</v>
      </c>
      <c r="K64" s="384"/>
      <c r="L64" s="520"/>
      <c r="M64" s="521"/>
      <c r="N64" s="522"/>
    </row>
    <row r="65" spans="1:14" ht="15" hidden="1" customHeight="1" x14ac:dyDescent="0.2">
      <c r="A65" s="469" t="s">
        <v>93</v>
      </c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469"/>
      <c r="M65" s="469"/>
      <c r="N65" s="469"/>
    </row>
    <row r="66" spans="1:14" ht="18.75" hidden="1" customHeight="1" x14ac:dyDescent="0.2">
      <c r="A66" s="371" t="s">
        <v>5</v>
      </c>
      <c r="B66" s="371" t="s">
        <v>349</v>
      </c>
      <c r="C66" s="321" t="s">
        <v>94</v>
      </c>
      <c r="D66" s="371" t="s">
        <v>95</v>
      </c>
      <c r="E66" s="371" t="s">
        <v>162</v>
      </c>
      <c r="F66" s="371" t="s">
        <v>8</v>
      </c>
      <c r="G66" s="123">
        <f t="shared" ref="G66:G73" si="7">SUM(H66+J66)</f>
        <v>0</v>
      </c>
      <c r="H66" s="189"/>
      <c r="I66" s="115"/>
      <c r="J66" s="122"/>
      <c r="K66" s="371" t="s">
        <v>11</v>
      </c>
      <c r="L66" s="373" t="s">
        <v>348</v>
      </c>
      <c r="M66" s="374"/>
      <c r="N66" s="375"/>
    </row>
    <row r="67" spans="1:14" ht="13.5" hidden="1" customHeight="1" x14ac:dyDescent="0.2">
      <c r="A67" s="385"/>
      <c r="B67" s="385"/>
      <c r="C67" s="324"/>
      <c r="D67" s="385"/>
      <c r="E67" s="385"/>
      <c r="F67" s="372"/>
      <c r="G67" s="123">
        <f t="shared" si="7"/>
        <v>0</v>
      </c>
      <c r="H67" s="114"/>
      <c r="I67" s="115"/>
      <c r="J67" s="122"/>
      <c r="K67" s="385"/>
      <c r="L67" s="484"/>
      <c r="M67" s="485"/>
      <c r="N67" s="486"/>
    </row>
    <row r="68" spans="1:14" ht="23.25" hidden="1" customHeight="1" x14ac:dyDescent="0.2">
      <c r="A68" s="372"/>
      <c r="B68" s="372"/>
      <c r="C68" s="324"/>
      <c r="D68" s="372"/>
      <c r="E68" s="372"/>
      <c r="F68" s="28" t="s">
        <v>63</v>
      </c>
      <c r="G68" s="123">
        <f t="shared" si="7"/>
        <v>0</v>
      </c>
      <c r="H68" s="123">
        <f>SUM(H66+H67)</f>
        <v>0</v>
      </c>
      <c r="I68" s="123">
        <f>SUM(I66+I67)</f>
        <v>0</v>
      </c>
      <c r="J68" s="123">
        <f>SUM(J66+J67)</f>
        <v>0</v>
      </c>
      <c r="K68" s="372"/>
      <c r="L68" s="376"/>
      <c r="M68" s="377"/>
      <c r="N68" s="378"/>
    </row>
    <row r="69" spans="1:14" ht="13.5" hidden="1" customHeight="1" x14ac:dyDescent="0.2">
      <c r="A69" s="360" t="s">
        <v>5</v>
      </c>
      <c r="B69" s="360" t="s">
        <v>350</v>
      </c>
      <c r="C69" s="324"/>
      <c r="D69" s="360" t="s">
        <v>346</v>
      </c>
      <c r="E69" s="360" t="s">
        <v>170</v>
      </c>
      <c r="F69" s="362" t="s">
        <v>8</v>
      </c>
      <c r="G69" s="101">
        <f t="shared" si="7"/>
        <v>0</v>
      </c>
      <c r="H69" s="102"/>
      <c r="I69" s="102"/>
      <c r="J69" s="116"/>
      <c r="K69" s="387"/>
      <c r="L69" s="420"/>
      <c r="M69" s="407"/>
      <c r="N69" s="407"/>
    </row>
    <row r="70" spans="1:14" ht="13.5" hidden="1" customHeight="1" x14ac:dyDescent="0.2">
      <c r="A70" s="360"/>
      <c r="B70" s="360"/>
      <c r="C70" s="324"/>
      <c r="D70" s="360"/>
      <c r="E70" s="360"/>
      <c r="F70" s="363"/>
      <c r="G70" s="101">
        <f t="shared" si="7"/>
        <v>0</v>
      </c>
      <c r="H70" s="102"/>
      <c r="I70" s="108"/>
      <c r="J70" s="116"/>
      <c r="K70" s="423"/>
      <c r="L70" s="420"/>
      <c r="M70" s="407"/>
      <c r="N70" s="407"/>
    </row>
    <row r="71" spans="1:14" ht="13.5" hidden="1" customHeight="1" x14ac:dyDescent="0.2">
      <c r="A71" s="360"/>
      <c r="B71" s="360"/>
      <c r="C71" s="324"/>
      <c r="D71" s="360"/>
      <c r="E71" s="360"/>
      <c r="F71" s="75"/>
      <c r="G71" s="101">
        <f t="shared" si="7"/>
        <v>0</v>
      </c>
      <c r="H71" s="102"/>
      <c r="I71" s="108"/>
      <c r="J71" s="116"/>
      <c r="K71" s="423"/>
      <c r="L71" s="420"/>
      <c r="M71" s="407"/>
      <c r="N71" s="407"/>
    </row>
    <row r="72" spans="1:14" ht="15" hidden="1" customHeight="1" x14ac:dyDescent="0.2">
      <c r="A72" s="360"/>
      <c r="B72" s="360"/>
      <c r="C72" s="322"/>
      <c r="D72" s="360"/>
      <c r="E72" s="360"/>
      <c r="F72" s="8" t="s">
        <v>63</v>
      </c>
      <c r="G72" s="101">
        <f t="shared" si="7"/>
        <v>0</v>
      </c>
      <c r="H72" s="101">
        <f>SUM(H69:H71)</f>
        <v>0</v>
      </c>
      <c r="I72" s="101">
        <f>SUM(I69:I71)</f>
        <v>0</v>
      </c>
      <c r="J72" s="105">
        <f>SUM(J69:J71)</f>
        <v>0</v>
      </c>
      <c r="K72" s="388"/>
      <c r="L72" s="420"/>
      <c r="M72" s="407"/>
      <c r="N72" s="407"/>
    </row>
    <row r="73" spans="1:14" ht="18" hidden="1" customHeight="1" x14ac:dyDescent="0.2">
      <c r="A73" s="503" t="s">
        <v>96</v>
      </c>
      <c r="B73" s="503"/>
      <c r="C73" s="503"/>
      <c r="D73" s="503"/>
      <c r="E73" s="503"/>
      <c r="F73" s="503"/>
      <c r="G73" s="117">
        <f t="shared" si="7"/>
        <v>0</v>
      </c>
      <c r="H73" s="117">
        <f>SUM(H68+H72)</f>
        <v>0</v>
      </c>
      <c r="I73" s="117">
        <f>SUM(I68+I72)</f>
        <v>0</v>
      </c>
      <c r="J73" s="117">
        <f>SUM(J68+J72)</f>
        <v>0</v>
      </c>
      <c r="K73" s="31"/>
      <c r="L73" s="407"/>
      <c r="M73" s="407"/>
      <c r="N73" s="407"/>
    </row>
    <row r="74" spans="1:14" ht="22.9" customHeight="1" x14ac:dyDescent="0.2">
      <c r="A74" s="370" t="s">
        <v>883</v>
      </c>
      <c r="B74" s="370"/>
      <c r="C74" s="370"/>
      <c r="D74" s="370"/>
      <c r="E74" s="370"/>
      <c r="F74" s="370"/>
      <c r="G74" s="370"/>
      <c r="H74" s="370"/>
      <c r="I74" s="370"/>
      <c r="J74" s="370"/>
      <c r="K74" s="370"/>
      <c r="L74" s="370"/>
      <c r="M74" s="370"/>
      <c r="N74" s="370"/>
    </row>
    <row r="75" spans="1:14" ht="18" customHeight="1" x14ac:dyDescent="0.2">
      <c r="A75" s="371" t="s">
        <v>5</v>
      </c>
      <c r="B75" s="371" t="s">
        <v>886</v>
      </c>
      <c r="C75" s="362" t="s">
        <v>160</v>
      </c>
      <c r="D75" s="371" t="s">
        <v>884</v>
      </c>
      <c r="E75" s="371" t="s">
        <v>162</v>
      </c>
      <c r="F75" s="316" t="s">
        <v>15</v>
      </c>
      <c r="G75" s="123">
        <f>SUM(H75+J75)</f>
        <v>11</v>
      </c>
      <c r="H75" s="323"/>
      <c r="I75" s="325"/>
      <c r="J75" s="336">
        <v>11</v>
      </c>
      <c r="K75" s="371" t="s">
        <v>12</v>
      </c>
      <c r="L75" s="373" t="s">
        <v>894</v>
      </c>
      <c r="M75" s="374"/>
      <c r="N75" s="375"/>
    </row>
    <row r="76" spans="1:14" ht="18" customHeight="1" x14ac:dyDescent="0.2">
      <c r="A76" s="372"/>
      <c r="B76" s="372"/>
      <c r="C76" s="363"/>
      <c r="D76" s="372"/>
      <c r="E76" s="372"/>
      <c r="F76" s="8" t="s">
        <v>63</v>
      </c>
      <c r="G76" s="7">
        <f>SUM(H76+J76)</f>
        <v>11</v>
      </c>
      <c r="H76" s="7">
        <f t="shared" ref="H76:J77" si="8">SUM(H75)</f>
        <v>0</v>
      </c>
      <c r="I76" s="7">
        <f t="shared" si="8"/>
        <v>0</v>
      </c>
      <c r="J76" s="7">
        <f t="shared" si="8"/>
        <v>11</v>
      </c>
      <c r="K76" s="372"/>
      <c r="L76" s="376"/>
      <c r="M76" s="377"/>
      <c r="N76" s="378"/>
    </row>
    <row r="77" spans="1:14" ht="18" customHeight="1" x14ac:dyDescent="0.2">
      <c r="A77" s="379" t="s">
        <v>885</v>
      </c>
      <c r="B77" s="380"/>
      <c r="C77" s="380"/>
      <c r="D77" s="380"/>
      <c r="E77" s="380"/>
      <c r="F77" s="381"/>
      <c r="G77" s="216">
        <f>SUM(H77+J77)</f>
        <v>11</v>
      </c>
      <c r="H77" s="216">
        <f t="shared" si="8"/>
        <v>0</v>
      </c>
      <c r="I77" s="216">
        <f t="shared" si="8"/>
        <v>0</v>
      </c>
      <c r="J77" s="216">
        <f t="shared" si="8"/>
        <v>11</v>
      </c>
      <c r="K77" s="350"/>
      <c r="L77" s="350"/>
      <c r="M77" s="350"/>
      <c r="N77" s="350"/>
    </row>
    <row r="78" spans="1:14" ht="23.45" customHeight="1" x14ac:dyDescent="0.2">
      <c r="A78" s="370" t="s">
        <v>669</v>
      </c>
      <c r="B78" s="370"/>
      <c r="C78" s="370"/>
      <c r="D78" s="370"/>
      <c r="E78" s="370"/>
      <c r="F78" s="370"/>
      <c r="G78" s="370"/>
      <c r="H78" s="370"/>
      <c r="I78" s="370"/>
      <c r="J78" s="370"/>
      <c r="K78" s="370"/>
      <c r="L78" s="370"/>
      <c r="M78" s="370"/>
      <c r="N78" s="370"/>
    </row>
    <row r="79" spans="1:14" ht="15" customHeight="1" x14ac:dyDescent="0.2">
      <c r="A79" s="350" t="s">
        <v>5</v>
      </c>
      <c r="B79" s="350" t="s">
        <v>833</v>
      </c>
      <c r="C79" s="350" t="s">
        <v>670</v>
      </c>
      <c r="D79" s="350" t="s">
        <v>672</v>
      </c>
      <c r="E79" s="350" t="s">
        <v>162</v>
      </c>
      <c r="F79" s="277" t="s">
        <v>8</v>
      </c>
      <c r="G79" s="101">
        <f t="shared" ref="G79:G120" si="9">SUM(H79+J79)</f>
        <v>-2.6</v>
      </c>
      <c r="H79" s="102">
        <v>-2.6</v>
      </c>
      <c r="I79" s="106"/>
      <c r="J79" s="118"/>
      <c r="K79" s="351" t="s">
        <v>11</v>
      </c>
      <c r="L79" s="352" t="s">
        <v>832</v>
      </c>
      <c r="M79" s="353"/>
      <c r="N79" s="353"/>
    </row>
    <row r="80" spans="1:14" ht="15" hidden="1" customHeight="1" x14ac:dyDescent="0.2">
      <c r="A80" s="350"/>
      <c r="B80" s="350"/>
      <c r="C80" s="350"/>
      <c r="D80" s="350"/>
      <c r="E80" s="350"/>
      <c r="F80" s="13"/>
      <c r="G80" s="101">
        <f t="shared" si="9"/>
        <v>0</v>
      </c>
      <c r="H80" s="102"/>
      <c r="I80" s="106"/>
      <c r="J80" s="118"/>
      <c r="K80" s="351"/>
      <c r="L80" s="352"/>
      <c r="M80" s="353"/>
      <c r="N80" s="353"/>
    </row>
    <row r="81" spans="1:14" ht="19.149999999999999" customHeight="1" x14ac:dyDescent="0.2">
      <c r="A81" s="350"/>
      <c r="B81" s="350"/>
      <c r="C81" s="350"/>
      <c r="D81" s="350"/>
      <c r="E81" s="350"/>
      <c r="F81" s="8" t="s">
        <v>68</v>
      </c>
      <c r="G81" s="101">
        <f t="shared" si="9"/>
        <v>-2.6</v>
      </c>
      <c r="H81" s="101">
        <f>SUM(H79:H80)</f>
        <v>-2.6</v>
      </c>
      <c r="I81" s="101">
        <f>SUM(I79:I80)</f>
        <v>0</v>
      </c>
      <c r="J81" s="105">
        <f>SUM(J79:J80)</f>
        <v>0</v>
      </c>
      <c r="K81" s="351"/>
      <c r="L81" s="352"/>
      <c r="M81" s="353"/>
      <c r="N81" s="353"/>
    </row>
    <row r="82" spans="1:14" ht="15" customHeight="1" x14ac:dyDescent="0.2">
      <c r="A82" s="350" t="s">
        <v>7</v>
      </c>
      <c r="B82" s="350" t="s">
        <v>910</v>
      </c>
      <c r="C82" s="350"/>
      <c r="D82" s="350" t="s">
        <v>911</v>
      </c>
      <c r="E82" s="350" t="s">
        <v>162</v>
      </c>
      <c r="F82" s="213" t="s">
        <v>64</v>
      </c>
      <c r="G82" s="101">
        <f t="shared" si="9"/>
        <v>40.200000000000003</v>
      </c>
      <c r="H82" s="102"/>
      <c r="I82" s="102"/>
      <c r="J82" s="102">
        <v>40.200000000000003</v>
      </c>
      <c r="K82" s="351"/>
      <c r="L82" s="353" t="s">
        <v>912</v>
      </c>
      <c r="M82" s="353"/>
      <c r="N82" s="353"/>
    </row>
    <row r="83" spans="1:14" ht="15" hidden="1" customHeight="1" x14ac:dyDescent="0.2">
      <c r="A83" s="350"/>
      <c r="B83" s="350"/>
      <c r="C83" s="350"/>
      <c r="D83" s="350"/>
      <c r="E83" s="350"/>
      <c r="F83" s="129"/>
      <c r="G83" s="101">
        <f t="shared" si="9"/>
        <v>0</v>
      </c>
      <c r="H83" s="102"/>
      <c r="I83" s="102"/>
      <c r="J83" s="102"/>
      <c r="K83" s="351"/>
      <c r="L83" s="353"/>
      <c r="M83" s="353"/>
      <c r="N83" s="353"/>
    </row>
    <row r="84" spans="1:14" ht="15" hidden="1" customHeight="1" x14ac:dyDescent="0.2">
      <c r="A84" s="350"/>
      <c r="B84" s="350"/>
      <c r="C84" s="350"/>
      <c r="D84" s="350"/>
      <c r="E84" s="350"/>
      <c r="F84" s="129"/>
      <c r="G84" s="101">
        <f t="shared" si="9"/>
        <v>0</v>
      </c>
      <c r="H84" s="102"/>
      <c r="I84" s="102"/>
      <c r="J84" s="102"/>
      <c r="K84" s="351"/>
      <c r="L84" s="353"/>
      <c r="M84" s="353"/>
      <c r="N84" s="353"/>
    </row>
    <row r="85" spans="1:14" ht="15" hidden="1" customHeight="1" x14ac:dyDescent="0.2">
      <c r="A85" s="350"/>
      <c r="B85" s="350"/>
      <c r="C85" s="350"/>
      <c r="D85" s="350"/>
      <c r="E85" s="350"/>
      <c r="F85" s="129"/>
      <c r="G85" s="101">
        <f t="shared" si="9"/>
        <v>0</v>
      </c>
      <c r="H85" s="102"/>
      <c r="I85" s="102"/>
      <c r="J85" s="102"/>
      <c r="K85" s="351"/>
      <c r="L85" s="353"/>
      <c r="M85" s="353"/>
      <c r="N85" s="353"/>
    </row>
    <row r="86" spans="1:14" ht="15" customHeight="1" x14ac:dyDescent="0.2">
      <c r="A86" s="350"/>
      <c r="B86" s="350"/>
      <c r="C86" s="350"/>
      <c r="D86" s="350"/>
      <c r="E86" s="350"/>
      <c r="F86" s="8" t="s">
        <v>63</v>
      </c>
      <c r="G86" s="101">
        <f t="shared" si="9"/>
        <v>40.200000000000003</v>
      </c>
      <c r="H86" s="101">
        <f>SUM(H82:H85)</f>
        <v>0</v>
      </c>
      <c r="I86" s="101">
        <f>SUM(I82:I85)</f>
        <v>0</v>
      </c>
      <c r="J86" s="101">
        <f>SUM(J82:J85)</f>
        <v>40.200000000000003</v>
      </c>
      <c r="K86" s="351"/>
      <c r="L86" s="353"/>
      <c r="M86" s="353"/>
      <c r="N86" s="353"/>
    </row>
    <row r="87" spans="1:14" ht="15" hidden="1" customHeight="1" x14ac:dyDescent="0.2">
      <c r="A87" s="350" t="s">
        <v>13</v>
      </c>
      <c r="B87" s="350" t="s">
        <v>600</v>
      </c>
      <c r="C87" s="22"/>
      <c r="D87" s="350" t="s">
        <v>383</v>
      </c>
      <c r="E87" s="350" t="s">
        <v>361</v>
      </c>
      <c r="F87" s="173" t="s">
        <v>64</v>
      </c>
      <c r="G87" s="101">
        <f t="shared" si="9"/>
        <v>0</v>
      </c>
      <c r="H87" s="102"/>
      <c r="I87" s="102"/>
      <c r="J87" s="102"/>
      <c r="K87" s="23"/>
      <c r="L87" s="407" t="s">
        <v>381</v>
      </c>
      <c r="M87" s="407"/>
      <c r="N87" s="407"/>
    </row>
    <row r="88" spans="1:14" ht="15" hidden="1" customHeight="1" x14ac:dyDescent="0.2">
      <c r="A88" s="350"/>
      <c r="B88" s="350"/>
      <c r="C88" s="22"/>
      <c r="D88" s="350"/>
      <c r="E88" s="350"/>
      <c r="F88" s="125"/>
      <c r="G88" s="101">
        <f t="shared" si="9"/>
        <v>0</v>
      </c>
      <c r="H88" s="102"/>
      <c r="I88" s="108"/>
      <c r="J88" s="102"/>
      <c r="K88" s="23"/>
      <c r="L88" s="407"/>
      <c r="M88" s="407"/>
      <c r="N88" s="407"/>
    </row>
    <row r="89" spans="1:14" ht="15" hidden="1" customHeight="1" x14ac:dyDescent="0.2">
      <c r="A89" s="350"/>
      <c r="B89" s="350"/>
      <c r="C89" s="22"/>
      <c r="D89" s="350"/>
      <c r="E89" s="350"/>
      <c r="F89" s="8" t="s">
        <v>63</v>
      </c>
      <c r="G89" s="101">
        <f t="shared" si="9"/>
        <v>0</v>
      </c>
      <c r="H89" s="101">
        <f>SUM(H87:H88)</f>
        <v>0</v>
      </c>
      <c r="I89" s="101">
        <f>SUM(I87:I88)</f>
        <v>0</v>
      </c>
      <c r="J89" s="101">
        <f>SUM(J87:J88)</f>
        <v>0</v>
      </c>
      <c r="K89" s="23"/>
      <c r="L89" s="407"/>
      <c r="M89" s="407"/>
      <c r="N89" s="407"/>
    </row>
    <row r="90" spans="1:14" ht="15" hidden="1" customHeight="1" x14ac:dyDescent="0.2">
      <c r="A90" s="371" t="s">
        <v>28</v>
      </c>
      <c r="B90" s="371" t="s">
        <v>340</v>
      </c>
      <c r="C90" s="22"/>
      <c r="D90" s="350" t="s">
        <v>351</v>
      </c>
      <c r="E90" s="371" t="s">
        <v>230</v>
      </c>
      <c r="F90" s="217" t="s">
        <v>16</v>
      </c>
      <c r="G90" s="101">
        <f t="shared" si="9"/>
        <v>0</v>
      </c>
      <c r="H90" s="102"/>
      <c r="I90" s="102"/>
      <c r="J90" s="102"/>
      <c r="K90" s="23"/>
      <c r="L90" s="373" t="s">
        <v>352</v>
      </c>
      <c r="M90" s="374"/>
      <c r="N90" s="375"/>
    </row>
    <row r="91" spans="1:14" ht="15" hidden="1" customHeight="1" x14ac:dyDescent="0.2">
      <c r="A91" s="385"/>
      <c r="B91" s="385"/>
      <c r="C91" s="22"/>
      <c r="D91" s="350"/>
      <c r="E91" s="385"/>
      <c r="F91" s="217" t="s">
        <v>6</v>
      </c>
      <c r="G91" s="101">
        <f t="shared" si="9"/>
        <v>0</v>
      </c>
      <c r="H91" s="102"/>
      <c r="I91" s="102"/>
      <c r="J91" s="102"/>
      <c r="K91" s="23"/>
      <c r="L91" s="484"/>
      <c r="M91" s="485"/>
      <c r="N91" s="486"/>
    </row>
    <row r="92" spans="1:14" ht="15" hidden="1" customHeight="1" x14ac:dyDescent="0.2">
      <c r="A92" s="385"/>
      <c r="B92" s="385"/>
      <c r="C92" s="22"/>
      <c r="D92" s="350"/>
      <c r="E92" s="385"/>
      <c r="F92" s="217" t="s">
        <v>21</v>
      </c>
      <c r="G92" s="101">
        <f t="shared" si="9"/>
        <v>0</v>
      </c>
      <c r="H92" s="102"/>
      <c r="I92" s="102"/>
      <c r="J92" s="102"/>
      <c r="K92" s="23"/>
      <c r="L92" s="484"/>
      <c r="M92" s="485"/>
      <c r="N92" s="486"/>
    </row>
    <row r="93" spans="1:14" ht="15" hidden="1" customHeight="1" x14ac:dyDescent="0.2">
      <c r="A93" s="385"/>
      <c r="B93" s="385"/>
      <c r="C93" s="22"/>
      <c r="D93" s="350"/>
      <c r="E93" s="385"/>
      <c r="F93" s="217" t="s">
        <v>8</v>
      </c>
      <c r="G93" s="101">
        <f t="shared" si="9"/>
        <v>0</v>
      </c>
      <c r="H93" s="102"/>
      <c r="I93" s="102"/>
      <c r="J93" s="102"/>
      <c r="K93" s="23"/>
      <c r="L93" s="484"/>
      <c r="M93" s="485"/>
      <c r="N93" s="486"/>
    </row>
    <row r="94" spans="1:14" ht="15" hidden="1" customHeight="1" x14ac:dyDescent="0.2">
      <c r="A94" s="385"/>
      <c r="B94" s="385"/>
      <c r="C94" s="22"/>
      <c r="D94" s="350"/>
      <c r="E94" s="385"/>
      <c r="F94" s="217" t="s">
        <v>64</v>
      </c>
      <c r="G94" s="101">
        <f t="shared" si="9"/>
        <v>0</v>
      </c>
      <c r="H94" s="102"/>
      <c r="I94" s="102"/>
      <c r="J94" s="102"/>
      <c r="K94" s="23"/>
      <c r="L94" s="484"/>
      <c r="M94" s="485"/>
      <c r="N94" s="486"/>
    </row>
    <row r="95" spans="1:14" ht="15" hidden="1" customHeight="1" x14ac:dyDescent="0.2">
      <c r="A95" s="385"/>
      <c r="B95" s="385"/>
      <c r="C95" s="22"/>
      <c r="D95" s="350"/>
      <c r="E95" s="385"/>
      <c r="F95" s="217" t="s">
        <v>15</v>
      </c>
      <c r="G95" s="101">
        <f t="shared" si="9"/>
        <v>0</v>
      </c>
      <c r="H95" s="102"/>
      <c r="I95" s="102"/>
      <c r="J95" s="102"/>
      <c r="K95" s="23"/>
      <c r="L95" s="484"/>
      <c r="M95" s="485"/>
      <c r="N95" s="486"/>
    </row>
    <row r="96" spans="1:14" ht="15" hidden="1" customHeight="1" x14ac:dyDescent="0.2">
      <c r="A96" s="385"/>
      <c r="B96" s="385"/>
      <c r="C96" s="22"/>
      <c r="D96" s="350"/>
      <c r="E96" s="385"/>
      <c r="F96" s="217" t="s">
        <v>235</v>
      </c>
      <c r="G96" s="101">
        <f t="shared" si="9"/>
        <v>0</v>
      </c>
      <c r="H96" s="102"/>
      <c r="I96" s="102"/>
      <c r="J96" s="102"/>
      <c r="K96" s="23"/>
      <c r="L96" s="484"/>
      <c r="M96" s="485"/>
      <c r="N96" s="486"/>
    </row>
    <row r="97" spans="1:14" ht="15" hidden="1" customHeight="1" x14ac:dyDescent="0.2">
      <c r="A97" s="385"/>
      <c r="B97" s="385"/>
      <c r="C97" s="22"/>
      <c r="D97" s="350"/>
      <c r="E97" s="385"/>
      <c r="F97" s="217" t="s">
        <v>140</v>
      </c>
      <c r="G97" s="101">
        <f t="shared" si="9"/>
        <v>0</v>
      </c>
      <c r="H97" s="102"/>
      <c r="I97" s="102"/>
      <c r="J97" s="102"/>
      <c r="K97" s="23"/>
      <c r="L97" s="484"/>
      <c r="M97" s="485"/>
      <c r="N97" s="486"/>
    </row>
    <row r="98" spans="1:14" ht="15" hidden="1" customHeight="1" x14ac:dyDescent="0.2">
      <c r="A98" s="372"/>
      <c r="B98" s="372"/>
      <c r="C98" s="22"/>
      <c r="D98" s="350"/>
      <c r="E98" s="372"/>
      <c r="F98" s="8" t="s">
        <v>63</v>
      </c>
      <c r="G98" s="101">
        <f t="shared" si="9"/>
        <v>0</v>
      </c>
      <c r="H98" s="101">
        <f>SUM(H90:H97)</f>
        <v>0</v>
      </c>
      <c r="I98" s="101">
        <f>SUM(I90:I97)</f>
        <v>0</v>
      </c>
      <c r="J98" s="101">
        <f>SUM(J90:J97)</f>
        <v>0</v>
      </c>
      <c r="K98" s="23"/>
      <c r="L98" s="376"/>
      <c r="M98" s="377"/>
      <c r="N98" s="378"/>
    </row>
    <row r="99" spans="1:14" ht="12.75" hidden="1" customHeight="1" x14ac:dyDescent="0.2">
      <c r="A99" s="350" t="s">
        <v>29</v>
      </c>
      <c r="B99" s="350" t="s">
        <v>630</v>
      </c>
      <c r="C99" s="22"/>
      <c r="D99" s="350" t="s">
        <v>625</v>
      </c>
      <c r="E99" s="350" t="s">
        <v>84</v>
      </c>
      <c r="F99" s="175" t="s">
        <v>64</v>
      </c>
      <c r="G99" s="101">
        <f t="shared" si="9"/>
        <v>0</v>
      </c>
      <c r="H99" s="102"/>
      <c r="I99" s="102"/>
      <c r="J99" s="102"/>
      <c r="K99" s="23"/>
      <c r="L99" s="353" t="s">
        <v>626</v>
      </c>
      <c r="M99" s="353"/>
      <c r="N99" s="353"/>
    </row>
    <row r="100" spans="1:14" ht="12.75" hidden="1" customHeight="1" x14ac:dyDescent="0.2">
      <c r="A100" s="350"/>
      <c r="B100" s="350"/>
      <c r="C100" s="22"/>
      <c r="D100" s="350"/>
      <c r="E100" s="350"/>
      <c r="F100" s="175"/>
      <c r="G100" s="101">
        <f t="shared" si="9"/>
        <v>0</v>
      </c>
      <c r="H100" s="102"/>
      <c r="I100" s="102"/>
      <c r="J100" s="102"/>
      <c r="K100" s="23"/>
      <c r="L100" s="353"/>
      <c r="M100" s="353"/>
      <c r="N100" s="353"/>
    </row>
    <row r="101" spans="1:14" ht="12.75" hidden="1" customHeight="1" x14ac:dyDescent="0.2">
      <c r="A101" s="350"/>
      <c r="B101" s="350"/>
      <c r="C101" s="22"/>
      <c r="D101" s="350"/>
      <c r="E101" s="350"/>
      <c r="F101" s="44"/>
      <c r="G101" s="101">
        <f t="shared" si="9"/>
        <v>0</v>
      </c>
      <c r="H101" s="102"/>
      <c r="I101" s="102"/>
      <c r="J101" s="102"/>
      <c r="K101" s="23"/>
      <c r="L101" s="353"/>
      <c r="M101" s="353"/>
      <c r="N101" s="353"/>
    </row>
    <row r="102" spans="1:14" ht="12.75" hidden="1" customHeight="1" x14ac:dyDescent="0.2">
      <c r="A102" s="350"/>
      <c r="B102" s="350"/>
      <c r="C102" s="22"/>
      <c r="D102" s="350"/>
      <c r="E102" s="350"/>
      <c r="F102" s="44"/>
      <c r="G102" s="101">
        <f t="shared" si="9"/>
        <v>0</v>
      </c>
      <c r="H102" s="102"/>
      <c r="I102" s="102"/>
      <c r="J102" s="102"/>
      <c r="K102" s="23"/>
      <c r="L102" s="353"/>
      <c r="M102" s="353"/>
      <c r="N102" s="353"/>
    </row>
    <row r="103" spans="1:14" ht="16.5" hidden="1" customHeight="1" x14ac:dyDescent="0.2">
      <c r="A103" s="350"/>
      <c r="B103" s="350"/>
      <c r="C103" s="22"/>
      <c r="D103" s="350"/>
      <c r="E103" s="350"/>
      <c r="F103" s="8" t="s">
        <v>63</v>
      </c>
      <c r="G103" s="101">
        <f t="shared" si="9"/>
        <v>0</v>
      </c>
      <c r="H103" s="101">
        <f>SUM(H99:H102)</f>
        <v>0</v>
      </c>
      <c r="I103" s="101">
        <f>SUM(I99:I102)</f>
        <v>0</v>
      </c>
      <c r="J103" s="101">
        <f>SUM(J99:J102)</f>
        <v>0</v>
      </c>
      <c r="K103" s="23"/>
      <c r="L103" s="353"/>
      <c r="M103" s="353"/>
      <c r="N103" s="353"/>
    </row>
    <row r="104" spans="1:14" ht="12.75" hidden="1" customHeight="1" x14ac:dyDescent="0.2">
      <c r="A104" s="350" t="s">
        <v>30</v>
      </c>
      <c r="B104" s="350" t="s">
        <v>631</v>
      </c>
      <c r="C104" s="22"/>
      <c r="D104" s="350" t="s">
        <v>629</v>
      </c>
      <c r="E104" s="350" t="s">
        <v>628</v>
      </c>
      <c r="F104" s="219" t="s">
        <v>64</v>
      </c>
      <c r="G104" s="101">
        <f t="shared" si="9"/>
        <v>0</v>
      </c>
      <c r="H104" s="102"/>
      <c r="I104" s="108"/>
      <c r="J104" s="102"/>
      <c r="K104" s="23"/>
      <c r="L104" s="353" t="s">
        <v>627</v>
      </c>
      <c r="M104" s="353"/>
      <c r="N104" s="353"/>
    </row>
    <row r="105" spans="1:14" ht="12.75" hidden="1" customHeight="1" x14ac:dyDescent="0.2">
      <c r="A105" s="350"/>
      <c r="B105" s="350"/>
      <c r="C105" s="22"/>
      <c r="D105" s="350"/>
      <c r="E105" s="350"/>
      <c r="F105" s="8" t="s">
        <v>63</v>
      </c>
      <c r="G105" s="101">
        <f t="shared" si="9"/>
        <v>0</v>
      </c>
      <c r="H105" s="101">
        <f>SUM(H104)</f>
        <v>0</v>
      </c>
      <c r="I105" s="101">
        <f>SUM(I104)</f>
        <v>0</v>
      </c>
      <c r="J105" s="101">
        <f>SUM(J104)</f>
        <v>0</v>
      </c>
      <c r="K105" s="23"/>
      <c r="L105" s="353"/>
      <c r="M105" s="353"/>
      <c r="N105" s="353"/>
    </row>
    <row r="106" spans="1:14" ht="12.75" hidden="1" customHeight="1" x14ac:dyDescent="0.2">
      <c r="A106" s="350" t="s">
        <v>31</v>
      </c>
      <c r="B106" s="350" t="s">
        <v>650</v>
      </c>
      <c r="C106" s="22"/>
      <c r="D106" s="350" t="s">
        <v>340</v>
      </c>
      <c r="E106" s="350" t="s">
        <v>170</v>
      </c>
      <c r="F106" s="235" t="s">
        <v>17</v>
      </c>
      <c r="G106" s="101">
        <f t="shared" ref="G106:G118" si="10">SUM(H106+J106)</f>
        <v>0</v>
      </c>
      <c r="H106" s="102"/>
      <c r="I106" s="108"/>
      <c r="J106" s="104"/>
      <c r="K106" s="23"/>
      <c r="L106" s="352" t="s">
        <v>337</v>
      </c>
      <c r="M106" s="353"/>
      <c r="N106" s="353"/>
    </row>
    <row r="107" spans="1:14" ht="12.75" hidden="1" customHeight="1" x14ac:dyDescent="0.2">
      <c r="A107" s="350"/>
      <c r="B107" s="350"/>
      <c r="C107" s="22"/>
      <c r="D107" s="350"/>
      <c r="E107" s="350"/>
      <c r="F107" s="99"/>
      <c r="G107" s="101">
        <f t="shared" si="10"/>
        <v>0</v>
      </c>
      <c r="H107" s="102"/>
      <c r="I107" s="108"/>
      <c r="J107" s="104"/>
      <c r="K107" s="23"/>
      <c r="L107" s="352"/>
      <c r="M107" s="353"/>
      <c r="N107" s="353"/>
    </row>
    <row r="108" spans="1:14" ht="12.75" hidden="1" customHeight="1" x14ac:dyDescent="0.2">
      <c r="A108" s="350"/>
      <c r="B108" s="350"/>
      <c r="C108" s="22"/>
      <c r="D108" s="350"/>
      <c r="E108" s="350"/>
      <c r="F108" s="99"/>
      <c r="G108" s="101">
        <f t="shared" si="10"/>
        <v>0</v>
      </c>
      <c r="H108" s="102"/>
      <c r="I108" s="108"/>
      <c r="J108" s="104"/>
      <c r="K108" s="23"/>
      <c r="L108" s="352"/>
      <c r="M108" s="353"/>
      <c r="N108" s="353"/>
    </row>
    <row r="109" spans="1:14" ht="12.75" hidden="1" customHeight="1" x14ac:dyDescent="0.2">
      <c r="A109" s="350"/>
      <c r="B109" s="350"/>
      <c r="C109" s="22"/>
      <c r="D109" s="350"/>
      <c r="E109" s="350"/>
      <c r="F109" s="362" t="s">
        <v>338</v>
      </c>
      <c r="G109" s="101">
        <f t="shared" si="10"/>
        <v>0</v>
      </c>
      <c r="H109" s="102"/>
      <c r="I109" s="108"/>
      <c r="J109" s="104"/>
      <c r="K109" s="23"/>
      <c r="L109" s="352"/>
      <c r="M109" s="353"/>
      <c r="N109" s="353"/>
    </row>
    <row r="110" spans="1:14" ht="12.75" hidden="1" customHeight="1" x14ac:dyDescent="0.2">
      <c r="A110" s="350"/>
      <c r="B110" s="350"/>
      <c r="C110" s="22"/>
      <c r="D110" s="350"/>
      <c r="E110" s="350"/>
      <c r="F110" s="408"/>
      <c r="G110" s="101">
        <f t="shared" si="10"/>
        <v>0</v>
      </c>
      <c r="H110" s="102"/>
      <c r="I110" s="108"/>
      <c r="J110" s="104"/>
      <c r="K110" s="23"/>
      <c r="L110" s="352"/>
      <c r="M110" s="353"/>
      <c r="N110" s="353"/>
    </row>
    <row r="111" spans="1:14" ht="12.75" hidden="1" customHeight="1" x14ac:dyDescent="0.2">
      <c r="A111" s="350"/>
      <c r="B111" s="350"/>
      <c r="C111" s="22"/>
      <c r="D111" s="350"/>
      <c r="E111" s="350"/>
      <c r="F111" s="363"/>
      <c r="G111" s="101">
        <f t="shared" si="10"/>
        <v>0</v>
      </c>
      <c r="H111" s="102"/>
      <c r="I111" s="108"/>
      <c r="J111" s="104"/>
      <c r="K111" s="23"/>
      <c r="L111" s="352"/>
      <c r="M111" s="353"/>
      <c r="N111" s="353"/>
    </row>
    <row r="112" spans="1:14" ht="14.25" hidden="1" customHeight="1" x14ac:dyDescent="0.2">
      <c r="A112" s="350"/>
      <c r="B112" s="350"/>
      <c r="C112" s="22"/>
      <c r="D112" s="350"/>
      <c r="E112" s="350"/>
      <c r="F112" s="99" t="s">
        <v>14</v>
      </c>
      <c r="G112" s="101">
        <f t="shared" si="10"/>
        <v>0</v>
      </c>
      <c r="H112" s="102"/>
      <c r="I112" s="108"/>
      <c r="J112" s="104"/>
      <c r="K112" s="23"/>
      <c r="L112" s="352"/>
      <c r="M112" s="353"/>
      <c r="N112" s="353"/>
    </row>
    <row r="113" spans="1:14" ht="12.75" hidden="1" customHeight="1" x14ac:dyDescent="0.2">
      <c r="A113" s="350"/>
      <c r="B113" s="350"/>
      <c r="C113" s="22"/>
      <c r="D113" s="350"/>
      <c r="E113" s="350"/>
      <c r="F113" s="362" t="s">
        <v>8</v>
      </c>
      <c r="G113" s="101">
        <f t="shared" si="10"/>
        <v>0</v>
      </c>
      <c r="H113" s="102"/>
      <c r="I113" s="108"/>
      <c r="J113" s="104"/>
      <c r="K113" s="23"/>
      <c r="L113" s="352"/>
      <c r="M113" s="353"/>
      <c r="N113" s="353"/>
    </row>
    <row r="114" spans="1:14" ht="12.75" hidden="1" customHeight="1" x14ac:dyDescent="0.2">
      <c r="A114" s="350"/>
      <c r="B114" s="350"/>
      <c r="C114" s="22"/>
      <c r="D114" s="350"/>
      <c r="E114" s="350"/>
      <c r="F114" s="408"/>
      <c r="G114" s="101">
        <f t="shared" si="10"/>
        <v>0</v>
      </c>
      <c r="H114" s="102"/>
      <c r="I114" s="108"/>
      <c r="J114" s="104"/>
      <c r="K114" s="23"/>
      <c r="L114" s="352"/>
      <c r="M114" s="353"/>
      <c r="N114" s="353"/>
    </row>
    <row r="115" spans="1:14" ht="12.75" hidden="1" customHeight="1" x14ac:dyDescent="0.2">
      <c r="A115" s="350"/>
      <c r="B115" s="350"/>
      <c r="C115" s="22"/>
      <c r="D115" s="350"/>
      <c r="E115" s="350"/>
      <c r="F115" s="363"/>
      <c r="G115" s="101">
        <f t="shared" si="10"/>
        <v>0</v>
      </c>
      <c r="H115" s="102"/>
      <c r="I115" s="108"/>
      <c r="J115" s="104"/>
      <c r="K115" s="23"/>
      <c r="L115" s="352"/>
      <c r="M115" s="353"/>
      <c r="N115" s="353"/>
    </row>
    <row r="116" spans="1:14" ht="14.25" hidden="1" customHeight="1" x14ac:dyDescent="0.2">
      <c r="A116" s="350"/>
      <c r="B116" s="350"/>
      <c r="C116" s="21"/>
      <c r="D116" s="350"/>
      <c r="E116" s="350"/>
      <c r="F116" s="8" t="s">
        <v>63</v>
      </c>
      <c r="G116" s="101">
        <f t="shared" si="10"/>
        <v>0</v>
      </c>
      <c r="H116" s="101">
        <f>SUM(H106:H115)</f>
        <v>0</v>
      </c>
      <c r="I116" s="101">
        <f>SUM(I106:I115)</f>
        <v>0</v>
      </c>
      <c r="J116" s="105">
        <f>SUM(J106:J115)</f>
        <v>0</v>
      </c>
      <c r="K116" s="19"/>
      <c r="L116" s="352"/>
      <c r="M116" s="353"/>
      <c r="N116" s="353"/>
    </row>
    <row r="117" spans="1:14" ht="12.75" hidden="1" customHeight="1" x14ac:dyDescent="0.2">
      <c r="A117" s="350" t="s">
        <v>32</v>
      </c>
      <c r="B117" s="350" t="s">
        <v>232</v>
      </c>
      <c r="C117" s="13"/>
      <c r="D117" s="350" t="s">
        <v>229</v>
      </c>
      <c r="E117" s="350" t="s">
        <v>230</v>
      </c>
      <c r="F117" s="12" t="s">
        <v>8</v>
      </c>
      <c r="G117" s="101">
        <f t="shared" si="10"/>
        <v>0</v>
      </c>
      <c r="H117" s="102"/>
      <c r="I117" s="108"/>
      <c r="J117" s="108"/>
      <c r="K117" s="19"/>
      <c r="L117" s="353" t="s">
        <v>231</v>
      </c>
      <c r="M117" s="353"/>
      <c r="N117" s="353"/>
    </row>
    <row r="118" spans="1:14" ht="4.1500000000000004" hidden="1" customHeight="1" x14ac:dyDescent="0.2">
      <c r="A118" s="350"/>
      <c r="B118" s="350"/>
      <c r="C118" s="13"/>
      <c r="D118" s="350"/>
      <c r="E118" s="350"/>
      <c r="F118" s="8" t="s">
        <v>63</v>
      </c>
      <c r="G118" s="101">
        <f t="shared" si="10"/>
        <v>0</v>
      </c>
      <c r="H118" s="101">
        <f>SUM(H117)</f>
        <v>0</v>
      </c>
      <c r="I118" s="101">
        <f>SUM(I117)</f>
        <v>0</v>
      </c>
      <c r="J118" s="101">
        <f>SUM(J117)</f>
        <v>0</v>
      </c>
      <c r="K118" s="16"/>
      <c r="L118" s="353"/>
      <c r="M118" s="353"/>
      <c r="N118" s="353"/>
    </row>
    <row r="119" spans="1:14" ht="17.45" customHeight="1" x14ac:dyDescent="0.2">
      <c r="A119" s="413" t="s">
        <v>671</v>
      </c>
      <c r="B119" s="413"/>
      <c r="C119" s="413"/>
      <c r="D119" s="413"/>
      <c r="E119" s="413"/>
      <c r="F119" s="413"/>
      <c r="G119" s="103">
        <f t="shared" si="9"/>
        <v>37.6</v>
      </c>
      <c r="H119" s="103">
        <f>SUM(H81+H86+H89+H98+H103+H105+H116)</f>
        <v>-2.6</v>
      </c>
      <c r="I119" s="103">
        <f>SUM(I81+I86+I89+I98+I103+I105+I116)</f>
        <v>0</v>
      </c>
      <c r="J119" s="103">
        <f>SUM(J81+J86+J89+J98+J103+J105+J116)</f>
        <v>40.200000000000003</v>
      </c>
      <c r="K119" s="351"/>
      <c r="L119" s="351"/>
      <c r="M119" s="351"/>
      <c r="N119" s="351"/>
    </row>
    <row r="120" spans="1:14" ht="20.25" hidden="1" customHeight="1" x14ac:dyDescent="0.2">
      <c r="A120" s="413" t="s">
        <v>58</v>
      </c>
      <c r="B120" s="413"/>
      <c r="C120" s="413"/>
      <c r="D120" s="413"/>
      <c r="E120" s="413"/>
      <c r="F120" s="413"/>
      <c r="G120" s="103">
        <f t="shared" si="9"/>
        <v>37.6</v>
      </c>
      <c r="H120" s="103">
        <f>SUM(H119)</f>
        <v>-2.6</v>
      </c>
      <c r="I120" s="103">
        <f>SUM(I119)</f>
        <v>0</v>
      </c>
      <c r="J120" s="103">
        <f>SUM(J119)</f>
        <v>40.200000000000003</v>
      </c>
      <c r="K120" s="351"/>
      <c r="L120" s="351"/>
      <c r="M120" s="351"/>
      <c r="N120" s="351"/>
    </row>
    <row r="121" spans="1:14" ht="19.5" customHeight="1" x14ac:dyDescent="0.2">
      <c r="A121" s="370" t="s">
        <v>774</v>
      </c>
      <c r="B121" s="370"/>
      <c r="C121" s="370"/>
      <c r="D121" s="370"/>
      <c r="E121" s="370"/>
      <c r="F121" s="370"/>
      <c r="G121" s="370"/>
      <c r="H121" s="370"/>
      <c r="I121" s="370"/>
      <c r="J121" s="370"/>
      <c r="K121" s="370"/>
      <c r="L121" s="370"/>
      <c r="M121" s="370"/>
      <c r="N121" s="370"/>
    </row>
    <row r="122" spans="1:14" ht="15" customHeight="1" x14ac:dyDescent="0.2">
      <c r="A122" s="350" t="s">
        <v>5</v>
      </c>
      <c r="B122" s="350" t="s">
        <v>349</v>
      </c>
      <c r="C122" s="350" t="s">
        <v>744</v>
      </c>
      <c r="D122" s="350" t="s">
        <v>95</v>
      </c>
      <c r="E122" s="350" t="s">
        <v>162</v>
      </c>
      <c r="F122" s="269" t="s">
        <v>8</v>
      </c>
      <c r="G122" s="200">
        <f>SUM(H122+J122)</f>
        <v>52.975999999999999</v>
      </c>
      <c r="H122" s="199">
        <v>52.975999999999999</v>
      </c>
      <c r="I122" s="199"/>
      <c r="J122" s="273"/>
      <c r="K122" s="351" t="s">
        <v>12</v>
      </c>
      <c r="L122" s="352" t="s">
        <v>348</v>
      </c>
      <c r="M122" s="353"/>
      <c r="N122" s="353"/>
    </row>
    <row r="123" spans="1:14" ht="15" hidden="1" customHeight="1" x14ac:dyDescent="0.2">
      <c r="A123" s="350"/>
      <c r="B123" s="350"/>
      <c r="C123" s="350"/>
      <c r="D123" s="350"/>
      <c r="E123" s="350"/>
      <c r="F123" s="269"/>
      <c r="G123" s="200">
        <f>SUM(H123+J123)</f>
        <v>0</v>
      </c>
      <c r="H123" s="199"/>
      <c r="I123" s="201"/>
      <c r="J123" s="273"/>
      <c r="K123" s="351"/>
      <c r="L123" s="352"/>
      <c r="M123" s="353"/>
      <c r="N123" s="353"/>
    </row>
    <row r="124" spans="1:14" ht="22.15" customHeight="1" x14ac:dyDescent="0.2">
      <c r="A124" s="350"/>
      <c r="B124" s="350"/>
      <c r="C124" s="350"/>
      <c r="D124" s="350"/>
      <c r="E124" s="350"/>
      <c r="F124" s="8" t="s">
        <v>63</v>
      </c>
      <c r="G124" s="200">
        <f>SUM(H124+J124)</f>
        <v>52.975999999999999</v>
      </c>
      <c r="H124" s="200">
        <f>SUM(H122+H123)</f>
        <v>52.975999999999999</v>
      </c>
      <c r="I124" s="101">
        <f>SUM(I122+I123)</f>
        <v>0</v>
      </c>
      <c r="J124" s="101">
        <f>SUM(J122+J123)</f>
        <v>0</v>
      </c>
      <c r="K124" s="351"/>
      <c r="L124" s="352"/>
      <c r="M124" s="353"/>
      <c r="N124" s="353"/>
    </row>
    <row r="125" spans="1:14" ht="21" customHeight="1" x14ac:dyDescent="0.2">
      <c r="A125" s="411" t="s">
        <v>775</v>
      </c>
      <c r="B125" s="411"/>
      <c r="C125" s="411"/>
      <c r="D125" s="411"/>
      <c r="E125" s="411"/>
      <c r="F125" s="411"/>
      <c r="G125" s="326">
        <f>SUM(H125+J125)</f>
        <v>52.975999999999999</v>
      </c>
      <c r="H125" s="327">
        <f>SUM(H124)</f>
        <v>52.975999999999999</v>
      </c>
      <c r="I125" s="349">
        <f>SUM(I124)</f>
        <v>0</v>
      </c>
      <c r="J125" s="349">
        <f>SUM(J124)</f>
        <v>0</v>
      </c>
      <c r="K125" s="328"/>
      <c r="L125" s="412"/>
      <c r="M125" s="412"/>
      <c r="N125" s="412"/>
    </row>
    <row r="126" spans="1:14" ht="21" customHeight="1" x14ac:dyDescent="0.2">
      <c r="A126" s="370" t="s">
        <v>913</v>
      </c>
      <c r="B126" s="370"/>
      <c r="C126" s="370"/>
      <c r="D126" s="370"/>
      <c r="E126" s="370"/>
      <c r="F126" s="370"/>
      <c r="G126" s="370"/>
      <c r="H126" s="370"/>
      <c r="I126" s="370"/>
      <c r="J126" s="370"/>
      <c r="K126" s="370"/>
      <c r="L126" s="370"/>
      <c r="M126" s="370"/>
      <c r="N126" s="370"/>
    </row>
    <row r="127" spans="1:14" ht="21" customHeight="1" x14ac:dyDescent="0.2">
      <c r="A127" s="350" t="s">
        <v>5</v>
      </c>
      <c r="B127" s="350" t="s">
        <v>910</v>
      </c>
      <c r="C127" s="350" t="s">
        <v>914</v>
      </c>
      <c r="D127" s="350" t="s">
        <v>911</v>
      </c>
      <c r="E127" s="350" t="s">
        <v>162</v>
      </c>
      <c r="F127" s="340" t="s">
        <v>64</v>
      </c>
      <c r="G127" s="101">
        <f>SUM(H127+J127)</f>
        <v>80</v>
      </c>
      <c r="H127" s="102"/>
      <c r="I127" s="102"/>
      <c r="J127" s="104">
        <v>80</v>
      </c>
      <c r="K127" s="351" t="s">
        <v>11</v>
      </c>
      <c r="L127" s="352" t="s">
        <v>912</v>
      </c>
      <c r="M127" s="353"/>
      <c r="N127" s="353"/>
    </row>
    <row r="128" spans="1:14" ht="21" hidden="1" customHeight="1" x14ac:dyDescent="0.2">
      <c r="A128" s="350"/>
      <c r="B128" s="350"/>
      <c r="C128" s="350"/>
      <c r="D128" s="350"/>
      <c r="E128" s="350"/>
      <c r="F128" s="340"/>
      <c r="G128" s="101">
        <f>SUM(H128+J128)</f>
        <v>0</v>
      </c>
      <c r="H128" s="102"/>
      <c r="I128" s="108"/>
      <c r="J128" s="104"/>
      <c r="K128" s="351"/>
      <c r="L128" s="352"/>
      <c r="M128" s="353"/>
      <c r="N128" s="353"/>
    </row>
    <row r="129" spans="1:14" ht="21" customHeight="1" x14ac:dyDescent="0.2">
      <c r="A129" s="350"/>
      <c r="B129" s="350"/>
      <c r="C129" s="350"/>
      <c r="D129" s="350"/>
      <c r="E129" s="350"/>
      <c r="F129" s="8" t="s">
        <v>63</v>
      </c>
      <c r="G129" s="101">
        <f>SUM(H129+J129)</f>
        <v>80</v>
      </c>
      <c r="H129" s="101">
        <f>SUM(H127+H128)</f>
        <v>0</v>
      </c>
      <c r="I129" s="101">
        <f>SUM(I127+I128)</f>
        <v>0</v>
      </c>
      <c r="J129" s="101">
        <f>SUM(J127+J128)</f>
        <v>80</v>
      </c>
      <c r="K129" s="351"/>
      <c r="L129" s="352"/>
      <c r="M129" s="353"/>
      <c r="N129" s="353"/>
    </row>
    <row r="130" spans="1:14" ht="18" customHeight="1" x14ac:dyDescent="0.2">
      <c r="A130" s="354" t="s">
        <v>915</v>
      </c>
      <c r="B130" s="354"/>
      <c r="C130" s="354"/>
      <c r="D130" s="354"/>
      <c r="E130" s="354"/>
      <c r="F130" s="354"/>
      <c r="G130" s="348">
        <f>SUM(H130+J130)</f>
        <v>80</v>
      </c>
      <c r="H130" s="348">
        <f>SUM(H129)</f>
        <v>0</v>
      </c>
      <c r="I130" s="348">
        <f>SUM(I129)</f>
        <v>0</v>
      </c>
      <c r="J130" s="348">
        <f>SUM(J129)</f>
        <v>80</v>
      </c>
      <c r="K130" s="347"/>
      <c r="L130" s="355"/>
      <c r="M130" s="355"/>
      <c r="N130" s="355"/>
    </row>
    <row r="131" spans="1:14" ht="21" hidden="1" customHeight="1" x14ac:dyDescent="0.2">
      <c r="A131" s="341"/>
      <c r="B131" s="341"/>
      <c r="C131" s="341"/>
      <c r="D131" s="341"/>
      <c r="E131" s="341"/>
      <c r="F131" s="341"/>
      <c r="G131" s="342"/>
      <c r="H131" s="343"/>
      <c r="I131" s="343"/>
      <c r="J131" s="343"/>
      <c r="K131" s="344"/>
      <c r="L131" s="345"/>
      <c r="M131" s="345"/>
      <c r="N131" s="345"/>
    </row>
    <row r="132" spans="1:14" ht="21" hidden="1" customHeight="1" x14ac:dyDescent="0.2">
      <c r="A132" s="341"/>
      <c r="B132" s="341"/>
      <c r="C132" s="341"/>
      <c r="D132" s="341"/>
      <c r="E132" s="341"/>
      <c r="F132" s="341"/>
      <c r="G132" s="342"/>
      <c r="H132" s="343"/>
      <c r="I132" s="343"/>
      <c r="J132" s="343"/>
      <c r="K132" s="344"/>
      <c r="L132" s="345"/>
      <c r="M132" s="345"/>
      <c r="N132" s="345"/>
    </row>
    <row r="133" spans="1:14" ht="21" hidden="1" customHeight="1" x14ac:dyDescent="0.2">
      <c r="A133" s="341"/>
      <c r="B133" s="341"/>
      <c r="C133" s="341"/>
      <c r="D133" s="341"/>
      <c r="E133" s="341"/>
      <c r="F133" s="341"/>
      <c r="G133" s="342"/>
      <c r="H133" s="343"/>
      <c r="I133" s="343"/>
      <c r="J133" s="343"/>
      <c r="K133" s="344"/>
      <c r="L133" s="345"/>
      <c r="M133" s="345"/>
      <c r="N133" s="345"/>
    </row>
    <row r="134" spans="1:14" ht="21" hidden="1" customHeight="1" x14ac:dyDescent="0.2">
      <c r="A134" s="341"/>
      <c r="B134" s="341"/>
      <c r="C134" s="341"/>
      <c r="D134" s="341"/>
      <c r="E134" s="341"/>
      <c r="F134" s="341"/>
      <c r="G134" s="342"/>
      <c r="H134" s="343"/>
      <c r="I134" s="343"/>
      <c r="J134" s="343"/>
      <c r="K134" s="344"/>
      <c r="L134" s="345"/>
      <c r="M134" s="345"/>
      <c r="N134" s="345"/>
    </row>
    <row r="135" spans="1:14" ht="21" hidden="1" customHeight="1" x14ac:dyDescent="0.2">
      <c r="A135" s="341"/>
      <c r="B135" s="341"/>
      <c r="C135" s="341"/>
      <c r="D135" s="341"/>
      <c r="E135" s="341"/>
      <c r="F135" s="341"/>
      <c r="G135" s="342"/>
      <c r="H135" s="343"/>
      <c r="I135" s="343"/>
      <c r="J135" s="343"/>
      <c r="K135" s="344"/>
      <c r="L135" s="345"/>
      <c r="M135" s="345"/>
      <c r="N135" s="345"/>
    </row>
    <row r="136" spans="1:14" ht="21" hidden="1" customHeight="1" x14ac:dyDescent="0.2">
      <c r="A136" s="341"/>
      <c r="B136" s="341"/>
      <c r="C136" s="341"/>
      <c r="D136" s="341"/>
      <c r="E136" s="341"/>
      <c r="F136" s="341"/>
      <c r="G136" s="342"/>
      <c r="H136" s="343"/>
      <c r="I136" s="343"/>
      <c r="J136" s="343"/>
      <c r="K136" s="344"/>
      <c r="L136" s="345"/>
      <c r="M136" s="345"/>
      <c r="N136" s="345"/>
    </row>
    <row r="137" spans="1:14" ht="21" hidden="1" customHeight="1" x14ac:dyDescent="0.2">
      <c r="A137" s="341"/>
      <c r="B137" s="341"/>
      <c r="C137" s="341"/>
      <c r="D137" s="341"/>
      <c r="E137" s="341"/>
      <c r="F137" s="341"/>
      <c r="G137" s="342"/>
      <c r="H137" s="343"/>
      <c r="I137" s="343"/>
      <c r="J137" s="343"/>
      <c r="K137" s="344"/>
      <c r="L137" s="345"/>
      <c r="M137" s="345"/>
      <c r="N137" s="345"/>
    </row>
    <row r="138" spans="1:14" ht="21" hidden="1" customHeight="1" x14ac:dyDescent="0.2">
      <c r="A138" s="341"/>
      <c r="B138" s="341"/>
      <c r="C138" s="341"/>
      <c r="D138" s="341"/>
      <c r="E138" s="341"/>
      <c r="F138" s="341"/>
      <c r="G138" s="342"/>
      <c r="H138" s="343"/>
      <c r="I138" s="343"/>
      <c r="J138" s="343"/>
      <c r="K138" s="344"/>
      <c r="L138" s="345"/>
      <c r="M138" s="345"/>
      <c r="N138" s="345"/>
    </row>
    <row r="139" spans="1:14" ht="21" hidden="1" customHeight="1" x14ac:dyDescent="0.2">
      <c r="A139" s="341"/>
      <c r="B139" s="341"/>
      <c r="C139" s="341"/>
      <c r="D139" s="341"/>
      <c r="E139" s="341"/>
      <c r="F139" s="341"/>
      <c r="G139" s="342"/>
      <c r="H139" s="343"/>
      <c r="I139" s="343"/>
      <c r="J139" s="343"/>
      <c r="K139" s="344"/>
      <c r="L139" s="345"/>
      <c r="M139" s="345"/>
      <c r="N139" s="345"/>
    </row>
    <row r="140" spans="1:14" ht="21" hidden="1" customHeight="1" x14ac:dyDescent="0.2">
      <c r="A140" s="341"/>
      <c r="B140" s="341"/>
      <c r="C140" s="341"/>
      <c r="D140" s="341"/>
      <c r="E140" s="341"/>
      <c r="F140" s="341"/>
      <c r="G140" s="342"/>
      <c r="H140" s="343"/>
      <c r="I140" s="343"/>
      <c r="J140" s="343"/>
      <c r="K140" s="344"/>
      <c r="L140" s="345"/>
      <c r="M140" s="345"/>
      <c r="N140" s="345"/>
    </row>
    <row r="141" spans="1:14" ht="21" hidden="1" customHeight="1" x14ac:dyDescent="0.2">
      <c r="A141" s="341"/>
      <c r="B141" s="341"/>
      <c r="C141" s="341"/>
      <c r="D141" s="341"/>
      <c r="E141" s="341"/>
      <c r="F141" s="341"/>
      <c r="G141" s="342"/>
      <c r="H141" s="343"/>
      <c r="I141" s="343"/>
      <c r="J141" s="343"/>
      <c r="K141" s="344"/>
      <c r="L141" s="345"/>
      <c r="M141" s="345"/>
      <c r="N141" s="345"/>
    </row>
    <row r="142" spans="1:14" ht="21" hidden="1" customHeight="1" x14ac:dyDescent="0.2">
      <c r="A142" s="341"/>
      <c r="B142" s="341"/>
      <c r="C142" s="341"/>
      <c r="D142" s="341"/>
      <c r="E142" s="341"/>
      <c r="F142" s="341"/>
      <c r="G142" s="342"/>
      <c r="H142" s="343"/>
      <c r="I142" s="343"/>
      <c r="J142" s="343"/>
      <c r="K142" s="344"/>
      <c r="L142" s="345"/>
      <c r="M142" s="345"/>
      <c r="N142" s="345"/>
    </row>
    <row r="143" spans="1:14" ht="21" hidden="1" customHeight="1" x14ac:dyDescent="0.2">
      <c r="A143" s="341"/>
      <c r="B143" s="341"/>
      <c r="C143" s="341"/>
      <c r="D143" s="341"/>
      <c r="E143" s="341"/>
      <c r="F143" s="341"/>
      <c r="G143" s="342"/>
      <c r="H143" s="343"/>
      <c r="I143" s="343"/>
      <c r="J143" s="343"/>
      <c r="K143" s="344"/>
      <c r="L143" s="345"/>
      <c r="M143" s="345"/>
      <c r="N143" s="345"/>
    </row>
    <row r="144" spans="1:14" ht="21" hidden="1" customHeight="1" x14ac:dyDescent="0.2">
      <c r="A144" s="341"/>
      <c r="B144" s="341"/>
      <c r="C144" s="341"/>
      <c r="D144" s="341"/>
      <c r="E144" s="341"/>
      <c r="F144" s="341"/>
      <c r="G144" s="342"/>
      <c r="H144" s="343"/>
      <c r="I144" s="343"/>
      <c r="J144" s="343"/>
      <c r="K144" s="344"/>
      <c r="L144" s="345"/>
      <c r="M144" s="345"/>
      <c r="N144" s="345"/>
    </row>
    <row r="145" spans="1:14" ht="21" hidden="1" customHeight="1" x14ac:dyDescent="0.2">
      <c r="A145" s="341"/>
      <c r="B145" s="341"/>
      <c r="C145" s="341"/>
      <c r="D145" s="341"/>
      <c r="E145" s="341"/>
      <c r="F145" s="341"/>
      <c r="G145" s="342"/>
      <c r="H145" s="343"/>
      <c r="I145" s="343"/>
      <c r="J145" s="343"/>
      <c r="K145" s="344"/>
      <c r="L145" s="345"/>
      <c r="M145" s="345"/>
      <c r="N145" s="345"/>
    </row>
    <row r="146" spans="1:14" ht="21" hidden="1" customHeight="1" x14ac:dyDescent="0.2">
      <c r="A146" s="341"/>
      <c r="B146" s="341"/>
      <c r="C146" s="341"/>
      <c r="D146" s="341"/>
      <c r="E146" s="341"/>
      <c r="F146" s="341"/>
      <c r="G146" s="342"/>
      <c r="H146" s="343"/>
      <c r="I146" s="343"/>
      <c r="J146" s="343"/>
      <c r="K146" s="344"/>
      <c r="L146" s="345"/>
      <c r="M146" s="345"/>
      <c r="N146" s="345"/>
    </row>
    <row r="147" spans="1:14" ht="21" hidden="1" customHeight="1" x14ac:dyDescent="0.2">
      <c r="A147" s="341"/>
      <c r="B147" s="341"/>
      <c r="C147" s="341"/>
      <c r="D147" s="341"/>
      <c r="E147" s="341"/>
      <c r="F147" s="341"/>
      <c r="G147" s="342"/>
      <c r="H147" s="343"/>
      <c r="I147" s="343"/>
      <c r="J147" s="343"/>
      <c r="K147" s="344"/>
      <c r="L147" s="345"/>
      <c r="M147" s="345"/>
      <c r="N147" s="345"/>
    </row>
    <row r="148" spans="1:14" ht="21" hidden="1" customHeight="1" x14ac:dyDescent="0.2">
      <c r="A148" s="341"/>
      <c r="B148" s="341"/>
      <c r="C148" s="341"/>
      <c r="D148" s="341"/>
      <c r="E148" s="341"/>
      <c r="F148" s="341"/>
      <c r="G148" s="342"/>
      <c r="H148" s="343"/>
      <c r="I148" s="343"/>
      <c r="J148" s="343"/>
      <c r="K148" s="344"/>
      <c r="L148" s="345"/>
      <c r="M148" s="345"/>
      <c r="N148" s="345"/>
    </row>
    <row r="149" spans="1:14" ht="21" hidden="1" customHeight="1" x14ac:dyDescent="0.2">
      <c r="A149" s="341"/>
      <c r="B149" s="341"/>
      <c r="C149" s="341"/>
      <c r="D149" s="341"/>
      <c r="E149" s="341"/>
      <c r="F149" s="341"/>
      <c r="G149" s="342"/>
      <c r="H149" s="343"/>
      <c r="I149" s="343"/>
      <c r="J149" s="343"/>
      <c r="K149" s="344"/>
      <c r="L149" s="345"/>
      <c r="M149" s="345"/>
      <c r="N149" s="345"/>
    </row>
    <row r="150" spans="1:14" ht="21" hidden="1" customHeight="1" x14ac:dyDescent="0.2">
      <c r="A150" s="341"/>
      <c r="B150" s="341"/>
      <c r="C150" s="341"/>
      <c r="D150" s="341"/>
      <c r="E150" s="341"/>
      <c r="F150" s="341"/>
      <c r="G150" s="342"/>
      <c r="H150" s="343"/>
      <c r="I150" s="343"/>
      <c r="J150" s="343"/>
      <c r="K150" s="344"/>
      <c r="L150" s="345"/>
      <c r="M150" s="345"/>
      <c r="N150" s="345"/>
    </row>
    <row r="151" spans="1:14" ht="21" hidden="1" customHeight="1" x14ac:dyDescent="0.2">
      <c r="A151" s="341"/>
      <c r="B151" s="341"/>
      <c r="C151" s="341"/>
      <c r="D151" s="341"/>
      <c r="E151" s="341"/>
      <c r="F151" s="341"/>
      <c r="G151" s="342"/>
      <c r="H151" s="343"/>
      <c r="I151" s="343"/>
      <c r="J151" s="343"/>
      <c r="K151" s="344"/>
      <c r="L151" s="345"/>
      <c r="M151" s="345"/>
      <c r="N151" s="345"/>
    </row>
    <row r="152" spans="1:14" ht="21" hidden="1" customHeight="1" x14ac:dyDescent="0.2">
      <c r="A152" s="341"/>
      <c r="B152" s="341"/>
      <c r="C152" s="341"/>
      <c r="D152" s="341"/>
      <c r="E152" s="341"/>
      <c r="F152" s="341"/>
      <c r="G152" s="342"/>
      <c r="H152" s="343"/>
      <c r="I152" s="343"/>
      <c r="J152" s="343"/>
      <c r="K152" s="344"/>
      <c r="L152" s="345"/>
      <c r="M152" s="345"/>
      <c r="N152" s="345"/>
    </row>
    <row r="153" spans="1:14" ht="21" hidden="1" customHeight="1" x14ac:dyDescent="0.2">
      <c r="A153" s="341"/>
      <c r="B153" s="341"/>
      <c r="C153" s="341"/>
      <c r="D153" s="341"/>
      <c r="E153" s="341"/>
      <c r="F153" s="341"/>
      <c r="G153" s="342"/>
      <c r="H153" s="343"/>
      <c r="I153" s="343"/>
      <c r="J153" s="343"/>
      <c r="K153" s="344"/>
      <c r="L153" s="345"/>
      <c r="M153" s="345"/>
      <c r="N153" s="345"/>
    </row>
    <row r="154" spans="1:14" ht="21" hidden="1" customHeight="1" x14ac:dyDescent="0.2">
      <c r="A154" s="341"/>
      <c r="B154" s="341"/>
      <c r="C154" s="341"/>
      <c r="D154" s="341"/>
      <c r="E154" s="341"/>
      <c r="F154" s="341"/>
      <c r="G154" s="342"/>
      <c r="H154" s="343"/>
      <c r="I154" s="343"/>
      <c r="J154" s="343"/>
      <c r="K154" s="344"/>
      <c r="L154" s="345"/>
      <c r="M154" s="345"/>
      <c r="N154" s="345"/>
    </row>
    <row r="155" spans="1:14" ht="21" hidden="1" customHeight="1" x14ac:dyDescent="0.2">
      <c r="A155" s="341"/>
      <c r="B155" s="341"/>
      <c r="C155" s="341"/>
      <c r="D155" s="341"/>
      <c r="E155" s="341"/>
      <c r="F155" s="341"/>
      <c r="G155" s="342"/>
      <c r="H155" s="343"/>
      <c r="I155" s="343"/>
      <c r="J155" s="343"/>
      <c r="K155" s="344"/>
      <c r="L155" s="345"/>
      <c r="M155" s="345"/>
      <c r="N155" s="345"/>
    </row>
    <row r="156" spans="1:14" ht="21" hidden="1" customHeight="1" x14ac:dyDescent="0.2">
      <c r="A156" s="341"/>
      <c r="B156" s="341"/>
      <c r="C156" s="341"/>
      <c r="D156" s="341"/>
      <c r="E156" s="341"/>
      <c r="F156" s="341"/>
      <c r="G156" s="342"/>
      <c r="H156" s="343"/>
      <c r="I156" s="343"/>
      <c r="J156" s="343"/>
      <c r="K156" s="344"/>
      <c r="L156" s="345"/>
      <c r="M156" s="345"/>
      <c r="N156" s="345"/>
    </row>
    <row r="157" spans="1:14" ht="21" hidden="1" customHeight="1" x14ac:dyDescent="0.2">
      <c r="A157" s="341"/>
      <c r="B157" s="341"/>
      <c r="C157" s="341"/>
      <c r="D157" s="341"/>
      <c r="E157" s="341"/>
      <c r="F157" s="341"/>
      <c r="G157" s="342"/>
      <c r="H157" s="343"/>
      <c r="I157" s="343"/>
      <c r="J157" s="343"/>
      <c r="K157" s="344"/>
      <c r="L157" s="345"/>
      <c r="M157" s="345"/>
      <c r="N157" s="345"/>
    </row>
    <row r="158" spans="1:14" ht="21" hidden="1" customHeight="1" x14ac:dyDescent="0.2">
      <c r="A158" s="341"/>
      <c r="B158" s="341"/>
      <c r="C158" s="341"/>
      <c r="D158" s="341"/>
      <c r="E158" s="341"/>
      <c r="F158" s="341"/>
      <c r="G158" s="342"/>
      <c r="H158" s="343"/>
      <c r="I158" s="343"/>
      <c r="J158" s="343"/>
      <c r="K158" s="344"/>
      <c r="L158" s="345"/>
      <c r="M158" s="345"/>
      <c r="N158" s="345"/>
    </row>
    <row r="159" spans="1:14" ht="21" hidden="1" customHeight="1" x14ac:dyDescent="0.2">
      <c r="A159" s="341"/>
      <c r="B159" s="341"/>
      <c r="C159" s="341"/>
      <c r="D159" s="341"/>
      <c r="E159" s="341"/>
      <c r="F159" s="341"/>
      <c r="G159" s="342"/>
      <c r="H159" s="343"/>
      <c r="I159" s="343"/>
      <c r="J159" s="343"/>
      <c r="K159" s="344"/>
      <c r="L159" s="345"/>
      <c r="M159" s="345"/>
      <c r="N159" s="345"/>
    </row>
    <row r="160" spans="1:14" ht="21" hidden="1" customHeight="1" x14ac:dyDescent="0.2">
      <c r="A160" s="341"/>
      <c r="B160" s="341"/>
      <c r="C160" s="341"/>
      <c r="D160" s="341"/>
      <c r="E160" s="341"/>
      <c r="F160" s="341"/>
      <c r="G160" s="342"/>
      <c r="H160" s="343"/>
      <c r="I160" s="343"/>
      <c r="J160" s="343"/>
      <c r="K160" s="344"/>
      <c r="L160" s="345"/>
      <c r="M160" s="345"/>
      <c r="N160" s="345"/>
    </row>
    <row r="161" spans="1:14" ht="21" hidden="1" customHeight="1" x14ac:dyDescent="0.2">
      <c r="A161" s="341"/>
      <c r="B161" s="341"/>
      <c r="C161" s="341"/>
      <c r="D161" s="341"/>
      <c r="E161" s="341"/>
      <c r="F161" s="341"/>
      <c r="G161" s="342"/>
      <c r="H161" s="343"/>
      <c r="I161" s="343"/>
      <c r="J161" s="343"/>
      <c r="K161" s="344"/>
      <c r="L161" s="345"/>
      <c r="M161" s="345"/>
      <c r="N161" s="345"/>
    </row>
    <row r="162" spans="1:14" ht="21" hidden="1" customHeight="1" x14ac:dyDescent="0.2">
      <c r="A162" s="341"/>
      <c r="B162" s="341"/>
      <c r="C162" s="341"/>
      <c r="D162" s="341"/>
      <c r="E162" s="341"/>
      <c r="F162" s="341"/>
      <c r="G162" s="342"/>
      <c r="H162" s="343"/>
      <c r="I162" s="343"/>
      <c r="J162" s="343"/>
      <c r="K162" s="344"/>
      <c r="L162" s="345"/>
      <c r="M162" s="345"/>
      <c r="N162" s="345"/>
    </row>
    <row r="163" spans="1:14" ht="21" hidden="1" customHeight="1" x14ac:dyDescent="0.2">
      <c r="A163" s="341"/>
      <c r="B163" s="341"/>
      <c r="C163" s="341"/>
      <c r="D163" s="341"/>
      <c r="E163" s="341"/>
      <c r="F163" s="341"/>
      <c r="G163" s="342"/>
      <c r="H163" s="343"/>
      <c r="I163" s="343"/>
      <c r="J163" s="343"/>
      <c r="K163" s="344"/>
      <c r="L163" s="345"/>
      <c r="M163" s="345"/>
      <c r="N163" s="345"/>
    </row>
    <row r="164" spans="1:14" ht="21" hidden="1" customHeight="1" x14ac:dyDescent="0.2">
      <c r="A164" s="341"/>
      <c r="B164" s="341"/>
      <c r="C164" s="341"/>
      <c r="D164" s="341"/>
      <c r="E164" s="341"/>
      <c r="F164" s="341"/>
      <c r="G164" s="342"/>
      <c r="H164" s="343"/>
      <c r="I164" s="343"/>
      <c r="J164" s="343"/>
      <c r="K164" s="344"/>
      <c r="L164" s="345"/>
      <c r="M164" s="345"/>
      <c r="N164" s="345"/>
    </row>
    <row r="165" spans="1:14" ht="21" hidden="1" customHeight="1" x14ac:dyDescent="0.2">
      <c r="A165" s="341"/>
      <c r="B165" s="341"/>
      <c r="C165" s="341"/>
      <c r="D165" s="341"/>
      <c r="E165" s="341"/>
      <c r="F165" s="341"/>
      <c r="G165" s="342"/>
      <c r="H165" s="343"/>
      <c r="I165" s="343"/>
      <c r="J165" s="343"/>
      <c r="K165" s="344"/>
      <c r="L165" s="345"/>
      <c r="M165" s="345"/>
      <c r="N165" s="345"/>
    </row>
    <row r="166" spans="1:14" ht="21" hidden="1" customHeight="1" x14ac:dyDescent="0.2">
      <c r="A166" s="341"/>
      <c r="B166" s="341"/>
      <c r="C166" s="341"/>
      <c r="D166" s="341"/>
      <c r="E166" s="341"/>
      <c r="F166" s="341"/>
      <c r="G166" s="342"/>
      <c r="H166" s="343"/>
      <c r="I166" s="343"/>
      <c r="J166" s="343"/>
      <c r="K166" s="344"/>
      <c r="L166" s="345"/>
      <c r="M166" s="345"/>
      <c r="N166" s="345"/>
    </row>
    <row r="167" spans="1:14" ht="21" hidden="1" customHeight="1" x14ac:dyDescent="0.2">
      <c r="A167" s="341"/>
      <c r="B167" s="341"/>
      <c r="C167" s="341"/>
      <c r="D167" s="341"/>
      <c r="E167" s="341"/>
      <c r="F167" s="341"/>
      <c r="G167" s="342"/>
      <c r="H167" s="343"/>
      <c r="I167" s="343"/>
      <c r="J167" s="343"/>
      <c r="K167" s="344"/>
      <c r="L167" s="345"/>
      <c r="M167" s="345"/>
      <c r="N167" s="345"/>
    </row>
    <row r="168" spans="1:14" ht="19.899999999999999" customHeight="1" x14ac:dyDescent="0.2">
      <c r="A168" s="370" t="s">
        <v>673</v>
      </c>
      <c r="B168" s="370"/>
      <c r="C168" s="370"/>
      <c r="D168" s="370"/>
      <c r="E168" s="370"/>
      <c r="F168" s="370"/>
      <c r="G168" s="370"/>
      <c r="H168" s="370"/>
      <c r="I168" s="370"/>
      <c r="J168" s="370"/>
      <c r="K168" s="370"/>
      <c r="L168" s="370"/>
      <c r="M168" s="370"/>
      <c r="N168" s="370"/>
    </row>
    <row r="169" spans="1:14" ht="15.6" customHeight="1" x14ac:dyDescent="0.2">
      <c r="A169" s="350" t="s">
        <v>5</v>
      </c>
      <c r="B169" s="350" t="s">
        <v>828</v>
      </c>
      <c r="C169" s="371" t="s">
        <v>670</v>
      </c>
      <c r="D169" s="350" t="s">
        <v>829</v>
      </c>
      <c r="E169" s="350" t="s">
        <v>397</v>
      </c>
      <c r="F169" s="174" t="s">
        <v>66</v>
      </c>
      <c r="G169" s="101">
        <f>SUM(H169+J169)</f>
        <v>-6.7</v>
      </c>
      <c r="H169" s="106"/>
      <c r="I169" s="106"/>
      <c r="J169" s="102">
        <v>-6.7</v>
      </c>
      <c r="K169" s="513" t="s">
        <v>339</v>
      </c>
      <c r="L169" s="353" t="s">
        <v>879</v>
      </c>
      <c r="M169" s="353"/>
      <c r="N169" s="353"/>
    </row>
    <row r="170" spans="1:14" ht="12.75" hidden="1" customHeight="1" x14ac:dyDescent="0.2">
      <c r="A170" s="350"/>
      <c r="B170" s="350"/>
      <c r="C170" s="385"/>
      <c r="D170" s="350"/>
      <c r="E170" s="350"/>
      <c r="F170" s="196"/>
      <c r="G170" s="101">
        <f>SUM(H170+J170)</f>
        <v>0</v>
      </c>
      <c r="H170" s="106"/>
      <c r="I170" s="106"/>
      <c r="J170" s="102"/>
      <c r="K170" s="514"/>
      <c r="L170" s="353"/>
      <c r="M170" s="353"/>
      <c r="N170" s="353"/>
    </row>
    <row r="171" spans="1:14" ht="17.25" customHeight="1" x14ac:dyDescent="0.2">
      <c r="A171" s="350"/>
      <c r="B171" s="350"/>
      <c r="C171" s="385"/>
      <c r="D171" s="350"/>
      <c r="E171" s="350"/>
      <c r="F171" s="8" t="s">
        <v>63</v>
      </c>
      <c r="G171" s="101">
        <f t="shared" ref="G171:G189" si="11">SUM(H171+J171)</f>
        <v>-6.7</v>
      </c>
      <c r="H171" s="101">
        <f>SUM(H169:H170)</f>
        <v>0</v>
      </c>
      <c r="I171" s="101">
        <f>SUM(I169:I170)</f>
        <v>0</v>
      </c>
      <c r="J171" s="101">
        <f>SUM(J169:J170)</f>
        <v>-6.7</v>
      </c>
      <c r="K171" s="515"/>
      <c r="L171" s="353"/>
      <c r="M171" s="353"/>
      <c r="N171" s="353"/>
    </row>
    <row r="172" spans="1:14" ht="19.149999999999999" customHeight="1" x14ac:dyDescent="0.2">
      <c r="A172" s="350" t="s">
        <v>7</v>
      </c>
      <c r="B172" s="350" t="s">
        <v>830</v>
      </c>
      <c r="C172" s="385"/>
      <c r="D172" s="350" t="s">
        <v>830</v>
      </c>
      <c r="E172" s="350" t="s">
        <v>397</v>
      </c>
      <c r="F172" s="175" t="s">
        <v>15</v>
      </c>
      <c r="G172" s="101">
        <f t="shared" si="11"/>
        <v>0.9</v>
      </c>
      <c r="H172" s="102"/>
      <c r="I172" s="102"/>
      <c r="J172" s="102">
        <v>0.9</v>
      </c>
      <c r="K172" s="513" t="s">
        <v>12</v>
      </c>
      <c r="L172" s="353" t="s">
        <v>831</v>
      </c>
      <c r="M172" s="353"/>
      <c r="N172" s="353"/>
    </row>
    <row r="173" spans="1:14" ht="12.75" hidden="1" customHeight="1" x14ac:dyDescent="0.2">
      <c r="A173" s="350"/>
      <c r="B173" s="350"/>
      <c r="C173" s="385"/>
      <c r="D173" s="350"/>
      <c r="E173" s="350"/>
      <c r="F173" s="71"/>
      <c r="G173" s="101">
        <f t="shared" si="11"/>
        <v>0</v>
      </c>
      <c r="H173" s="102"/>
      <c r="I173" s="102"/>
      <c r="J173" s="102"/>
      <c r="K173" s="514"/>
      <c r="L173" s="353"/>
      <c r="M173" s="353"/>
      <c r="N173" s="353"/>
    </row>
    <row r="174" spans="1:14" ht="16.5" customHeight="1" x14ac:dyDescent="0.2">
      <c r="A174" s="350"/>
      <c r="B174" s="350"/>
      <c r="C174" s="372"/>
      <c r="D174" s="350"/>
      <c r="E174" s="350"/>
      <c r="F174" s="8" t="s">
        <v>63</v>
      </c>
      <c r="G174" s="101">
        <f t="shared" si="11"/>
        <v>0.9</v>
      </c>
      <c r="H174" s="101">
        <f>SUM(H172:H173)</f>
        <v>0</v>
      </c>
      <c r="I174" s="101">
        <f>SUM(I172:I173)</f>
        <v>0</v>
      </c>
      <c r="J174" s="101">
        <f>SUM(J172:J173)</f>
        <v>0.9</v>
      </c>
      <c r="K174" s="515"/>
      <c r="L174" s="353"/>
      <c r="M174" s="353"/>
      <c r="N174" s="353"/>
    </row>
    <row r="175" spans="1:14" ht="17.25" hidden="1" customHeight="1" x14ac:dyDescent="0.2">
      <c r="A175" s="350" t="s">
        <v>13</v>
      </c>
      <c r="B175" s="516" t="s">
        <v>400</v>
      </c>
      <c r="C175" s="22"/>
      <c r="D175" s="350" t="s">
        <v>398</v>
      </c>
      <c r="E175" s="350" t="s">
        <v>397</v>
      </c>
      <c r="F175" s="174" t="s">
        <v>66</v>
      </c>
      <c r="G175" s="101">
        <f t="shared" si="11"/>
        <v>0</v>
      </c>
      <c r="H175" s="106"/>
      <c r="I175" s="106"/>
      <c r="J175" s="102"/>
      <c r="K175" s="249"/>
      <c r="L175" s="353" t="s">
        <v>399</v>
      </c>
      <c r="M175" s="353"/>
      <c r="N175" s="353"/>
    </row>
    <row r="176" spans="1:14" ht="17.25" hidden="1" customHeight="1" x14ac:dyDescent="0.2">
      <c r="A176" s="350"/>
      <c r="B176" s="350"/>
      <c r="C176" s="22"/>
      <c r="D176" s="350"/>
      <c r="E176" s="350"/>
      <c r="F176" s="8" t="s">
        <v>63</v>
      </c>
      <c r="G176" s="101">
        <f t="shared" si="11"/>
        <v>0</v>
      </c>
      <c r="H176" s="101">
        <f>SUM(H175)</f>
        <v>0</v>
      </c>
      <c r="I176" s="101">
        <f>SUM(I175)</f>
        <v>0</v>
      </c>
      <c r="J176" s="101">
        <f>SUM(J175)</f>
        <v>0</v>
      </c>
      <c r="K176" s="249"/>
      <c r="L176" s="353"/>
      <c r="M176" s="353"/>
      <c r="N176" s="353"/>
    </row>
    <row r="177" spans="1:14" ht="12.75" hidden="1" customHeight="1" x14ac:dyDescent="0.2">
      <c r="A177" s="350" t="s">
        <v>28</v>
      </c>
      <c r="B177" s="350" t="s">
        <v>412</v>
      </c>
      <c r="C177" s="22"/>
      <c r="D177" s="350" t="s">
        <v>412</v>
      </c>
      <c r="E177" s="371" t="s">
        <v>417</v>
      </c>
      <c r="F177" s="180" t="s">
        <v>413</v>
      </c>
      <c r="G177" s="101">
        <f t="shared" si="11"/>
        <v>0</v>
      </c>
      <c r="H177" s="102"/>
      <c r="I177" s="108"/>
      <c r="J177" s="102"/>
      <c r="K177" s="249"/>
      <c r="L177" s="353" t="s">
        <v>414</v>
      </c>
      <c r="M177" s="353"/>
      <c r="N177" s="353"/>
    </row>
    <row r="178" spans="1:14" ht="14.25" hidden="1" customHeight="1" x14ac:dyDescent="0.2">
      <c r="A178" s="350"/>
      <c r="B178" s="350"/>
      <c r="C178" s="22"/>
      <c r="D178" s="350"/>
      <c r="E178" s="372"/>
      <c r="F178" s="8" t="s">
        <v>63</v>
      </c>
      <c r="G178" s="101">
        <f t="shared" si="11"/>
        <v>0</v>
      </c>
      <c r="H178" s="101">
        <f>SUM(H177)</f>
        <v>0</v>
      </c>
      <c r="I178" s="101">
        <f>SUM(I177)</f>
        <v>0</v>
      </c>
      <c r="J178" s="101">
        <f>SUM(J177)</f>
        <v>0</v>
      </c>
      <c r="K178" s="249"/>
      <c r="L178" s="353"/>
      <c r="M178" s="353"/>
      <c r="N178" s="353"/>
    </row>
    <row r="179" spans="1:14" ht="12.75" hidden="1" customHeight="1" x14ac:dyDescent="0.2">
      <c r="A179" s="350" t="s">
        <v>29</v>
      </c>
      <c r="B179" s="350" t="s">
        <v>415</v>
      </c>
      <c r="C179" s="22"/>
      <c r="D179" s="350" t="s">
        <v>416</v>
      </c>
      <c r="E179" s="20" t="s">
        <v>386</v>
      </c>
      <c r="F179" s="180" t="s">
        <v>8</v>
      </c>
      <c r="G179" s="101">
        <f t="shared" si="11"/>
        <v>0</v>
      </c>
      <c r="H179" s="102"/>
      <c r="I179" s="108"/>
      <c r="J179" s="102"/>
      <c r="K179" s="249"/>
      <c r="L179" s="353" t="s">
        <v>418</v>
      </c>
      <c r="M179" s="353"/>
      <c r="N179" s="353"/>
    </row>
    <row r="180" spans="1:14" ht="21" hidden="1" customHeight="1" x14ac:dyDescent="0.2">
      <c r="A180" s="350"/>
      <c r="B180" s="350"/>
      <c r="C180" s="22"/>
      <c r="D180" s="350"/>
      <c r="E180" s="22"/>
      <c r="F180" s="8" t="s">
        <v>63</v>
      </c>
      <c r="G180" s="101">
        <f t="shared" si="11"/>
        <v>0</v>
      </c>
      <c r="H180" s="101">
        <f>SUM(H179)</f>
        <v>0</v>
      </c>
      <c r="I180" s="101">
        <f>SUM(I179)</f>
        <v>0</v>
      </c>
      <c r="J180" s="101">
        <f>SUM(J179)</f>
        <v>0</v>
      </c>
      <c r="K180" s="249"/>
      <c r="L180" s="353"/>
      <c r="M180" s="353"/>
      <c r="N180" s="353"/>
    </row>
    <row r="181" spans="1:14" ht="20.25" hidden="1" customHeight="1" x14ac:dyDescent="0.2">
      <c r="A181" s="350" t="s">
        <v>5</v>
      </c>
      <c r="B181" s="350" t="s">
        <v>419</v>
      </c>
      <c r="C181" s="350" t="s">
        <v>670</v>
      </c>
      <c r="D181" s="350" t="s">
        <v>420</v>
      </c>
      <c r="E181" s="350" t="s">
        <v>386</v>
      </c>
      <c r="F181" s="180" t="s">
        <v>8</v>
      </c>
      <c r="G181" s="101">
        <f t="shared" si="11"/>
        <v>0</v>
      </c>
      <c r="H181" s="102"/>
      <c r="I181" s="108"/>
      <c r="J181" s="102"/>
      <c r="K181" s="513" t="s">
        <v>339</v>
      </c>
      <c r="L181" s="353" t="s">
        <v>421</v>
      </c>
      <c r="M181" s="353"/>
      <c r="N181" s="353"/>
    </row>
    <row r="182" spans="1:14" ht="12.75" hidden="1" customHeight="1" x14ac:dyDescent="0.2">
      <c r="A182" s="350"/>
      <c r="B182" s="350"/>
      <c r="C182" s="350"/>
      <c r="D182" s="350"/>
      <c r="E182" s="350"/>
      <c r="F182" s="71"/>
      <c r="G182" s="101">
        <f t="shared" si="11"/>
        <v>0</v>
      </c>
      <c r="H182" s="102"/>
      <c r="I182" s="108"/>
      <c r="J182" s="102"/>
      <c r="K182" s="514"/>
      <c r="L182" s="353"/>
      <c r="M182" s="353"/>
      <c r="N182" s="353"/>
    </row>
    <row r="183" spans="1:14" ht="19.5" hidden="1" customHeight="1" x14ac:dyDescent="0.2">
      <c r="A183" s="350"/>
      <c r="B183" s="350"/>
      <c r="C183" s="350"/>
      <c r="D183" s="350"/>
      <c r="E183" s="350"/>
      <c r="F183" s="8" t="s">
        <v>63</v>
      </c>
      <c r="G183" s="101">
        <f t="shared" si="11"/>
        <v>0</v>
      </c>
      <c r="H183" s="101">
        <f>SUM(H181+H182)</f>
        <v>0</v>
      </c>
      <c r="I183" s="101">
        <f>SUM(I181+I182)</f>
        <v>0</v>
      </c>
      <c r="J183" s="101">
        <f>SUM(J181+J182)</f>
        <v>0</v>
      </c>
      <c r="K183" s="515"/>
      <c r="L183" s="353"/>
      <c r="M183" s="353"/>
      <c r="N183" s="353"/>
    </row>
    <row r="184" spans="1:14" ht="15" hidden="1" customHeight="1" x14ac:dyDescent="0.2">
      <c r="A184" s="350" t="s">
        <v>13</v>
      </c>
      <c r="B184" s="350" t="s">
        <v>651</v>
      </c>
      <c r="C184" s="22"/>
      <c r="D184" s="350" t="s">
        <v>651</v>
      </c>
      <c r="E184" s="371" t="s">
        <v>652</v>
      </c>
      <c r="F184" s="235" t="s">
        <v>413</v>
      </c>
      <c r="G184" s="101">
        <f t="shared" si="11"/>
        <v>0</v>
      </c>
      <c r="H184" s="102"/>
      <c r="I184" s="108"/>
      <c r="J184" s="102"/>
      <c r="K184" s="249"/>
      <c r="L184" s="353" t="s">
        <v>653</v>
      </c>
      <c r="M184" s="353"/>
      <c r="N184" s="353"/>
    </row>
    <row r="185" spans="1:14" ht="18" hidden="1" customHeight="1" x14ac:dyDescent="0.2">
      <c r="A185" s="350"/>
      <c r="B185" s="350"/>
      <c r="C185" s="22"/>
      <c r="D185" s="350"/>
      <c r="E185" s="372"/>
      <c r="F185" s="8" t="s">
        <v>63</v>
      </c>
      <c r="G185" s="101">
        <f t="shared" si="11"/>
        <v>0</v>
      </c>
      <c r="H185" s="101">
        <f>SUM(H184)</f>
        <v>0</v>
      </c>
      <c r="I185" s="101">
        <f>SUM(I184)</f>
        <v>0</v>
      </c>
      <c r="J185" s="101">
        <f>SUM(J184)</f>
        <v>0</v>
      </c>
      <c r="K185" s="249"/>
      <c r="L185" s="353"/>
      <c r="M185" s="353"/>
      <c r="N185" s="353"/>
    </row>
    <row r="186" spans="1:14" ht="14.25" hidden="1" customHeight="1" x14ac:dyDescent="0.2">
      <c r="A186" s="371" t="s">
        <v>28</v>
      </c>
      <c r="B186" s="371" t="s">
        <v>659</v>
      </c>
      <c r="C186" s="22"/>
      <c r="D186" s="371" t="s">
        <v>658</v>
      </c>
      <c r="E186" s="371" t="s">
        <v>397</v>
      </c>
      <c r="F186" s="241" t="s">
        <v>8</v>
      </c>
      <c r="G186" s="101">
        <f>SUM(H186+J186)</f>
        <v>0</v>
      </c>
      <c r="H186" s="102"/>
      <c r="I186" s="108"/>
      <c r="J186" s="102"/>
      <c r="K186" s="249"/>
      <c r="L186" s="373" t="s">
        <v>660</v>
      </c>
      <c r="M186" s="374"/>
      <c r="N186" s="375"/>
    </row>
    <row r="187" spans="1:14" ht="14.25" hidden="1" customHeight="1" x14ac:dyDescent="0.2">
      <c r="A187" s="372"/>
      <c r="B187" s="372"/>
      <c r="C187" s="21"/>
      <c r="D187" s="372"/>
      <c r="E187" s="372"/>
      <c r="F187" s="8" t="s">
        <v>63</v>
      </c>
      <c r="G187" s="101">
        <f>SUM(H187+J187)</f>
        <v>0</v>
      </c>
      <c r="H187" s="101">
        <f>SUM(H186)</f>
        <v>0</v>
      </c>
      <c r="I187" s="101">
        <f>SUM(I186)</f>
        <v>0</v>
      </c>
      <c r="J187" s="101">
        <f>SUM(J186)</f>
        <v>0</v>
      </c>
      <c r="K187" s="250"/>
      <c r="L187" s="376"/>
      <c r="M187" s="377"/>
      <c r="N187" s="378"/>
    </row>
    <row r="188" spans="1:14" ht="21.6" customHeight="1" x14ac:dyDescent="0.2">
      <c r="A188" s="413" t="s">
        <v>674</v>
      </c>
      <c r="B188" s="413"/>
      <c r="C188" s="413"/>
      <c r="D188" s="413"/>
      <c r="E188" s="413"/>
      <c r="F188" s="413"/>
      <c r="G188" s="103">
        <f t="shared" si="11"/>
        <v>-5.8</v>
      </c>
      <c r="H188" s="103">
        <f>SUM(H171+H174+H176+H178+H180+H183+H185+H187)</f>
        <v>0</v>
      </c>
      <c r="I188" s="103">
        <f>SUM(I171+I174+I176+I178+I180+I183+I185+I187)</f>
        <v>0</v>
      </c>
      <c r="J188" s="103">
        <f>SUM(J171+J174+J176+J178+J180+J183+J185+J187)</f>
        <v>-5.8</v>
      </c>
      <c r="K188" s="359"/>
      <c r="L188" s="359"/>
      <c r="M188" s="359"/>
      <c r="N188" s="359"/>
    </row>
    <row r="189" spans="1:14" ht="18" hidden="1" customHeight="1" x14ac:dyDescent="0.2">
      <c r="A189" s="413" t="s">
        <v>53</v>
      </c>
      <c r="B189" s="413"/>
      <c r="C189" s="413"/>
      <c r="D189" s="413"/>
      <c r="E189" s="413"/>
      <c r="F189" s="413"/>
      <c r="G189" s="103">
        <f t="shared" si="11"/>
        <v>-5.8</v>
      </c>
      <c r="H189" s="103">
        <f>SUM(H188)</f>
        <v>0</v>
      </c>
      <c r="I189" s="103">
        <f>SUM(I188)</f>
        <v>0</v>
      </c>
      <c r="J189" s="103">
        <f>SUM(J188)</f>
        <v>-5.8</v>
      </c>
      <c r="K189" s="359"/>
      <c r="L189" s="359"/>
      <c r="M189" s="359"/>
      <c r="N189" s="359"/>
    </row>
    <row r="190" spans="1:14" ht="15" hidden="1" customHeight="1" x14ac:dyDescent="0.2">
      <c r="A190" s="419" t="s">
        <v>341</v>
      </c>
      <c r="B190" s="419"/>
      <c r="C190" s="419"/>
      <c r="D190" s="419"/>
      <c r="E190" s="419"/>
      <c r="F190" s="419"/>
      <c r="G190" s="419"/>
      <c r="H190" s="419"/>
      <c r="I190" s="419"/>
      <c r="J190" s="419"/>
      <c r="K190" s="419"/>
      <c r="L190" s="419"/>
      <c r="M190" s="419"/>
      <c r="N190" s="419"/>
    </row>
    <row r="191" spans="1:14" ht="12.75" hidden="1" customHeight="1" x14ac:dyDescent="0.2">
      <c r="A191" s="350" t="s">
        <v>5</v>
      </c>
      <c r="B191" s="350" t="s">
        <v>343</v>
      </c>
      <c r="C191" s="350" t="s">
        <v>48</v>
      </c>
      <c r="D191" s="350" t="s">
        <v>344</v>
      </c>
      <c r="E191" s="350" t="s">
        <v>345</v>
      </c>
      <c r="F191" s="100"/>
      <c r="G191" s="101">
        <f>SUM(H191+J191)</f>
        <v>0</v>
      </c>
      <c r="H191" s="112"/>
      <c r="I191" s="106"/>
      <c r="J191" s="106"/>
      <c r="K191" s="359" t="s">
        <v>339</v>
      </c>
      <c r="L191" s="353"/>
      <c r="M191" s="353"/>
      <c r="N191" s="353"/>
    </row>
    <row r="192" spans="1:14" ht="12.75" hidden="1" customHeight="1" x14ac:dyDescent="0.2">
      <c r="A192" s="350"/>
      <c r="B192" s="350"/>
      <c r="C192" s="350"/>
      <c r="D192" s="350"/>
      <c r="E192" s="350"/>
      <c r="F192" s="100"/>
      <c r="G192" s="101">
        <f>SUM(H192+J192)</f>
        <v>0</v>
      </c>
      <c r="H192" s="112"/>
      <c r="I192" s="106"/>
      <c r="J192" s="106"/>
      <c r="K192" s="359"/>
      <c r="L192" s="353"/>
      <c r="M192" s="353"/>
      <c r="N192" s="353"/>
    </row>
    <row r="193" spans="1:14" ht="15" hidden="1" customHeight="1" x14ac:dyDescent="0.2">
      <c r="A193" s="350"/>
      <c r="B193" s="350"/>
      <c r="C193" s="350"/>
      <c r="D193" s="350"/>
      <c r="E193" s="350"/>
      <c r="F193" s="8" t="s">
        <v>63</v>
      </c>
      <c r="G193" s="101">
        <f t="shared" ref="G193:G199" si="12">SUM(H193+J193)</f>
        <v>0</v>
      </c>
      <c r="H193" s="113">
        <f>SUM(H191+H192)</f>
        <v>0</v>
      </c>
      <c r="I193" s="113">
        <f>SUM(I191+I192)</f>
        <v>0</v>
      </c>
      <c r="J193" s="113">
        <f>SUM(J191+J192)</f>
        <v>0</v>
      </c>
      <c r="K193" s="359"/>
      <c r="L193" s="353"/>
      <c r="M193" s="353"/>
      <c r="N193" s="353"/>
    </row>
    <row r="194" spans="1:14" ht="12.75" hidden="1" customHeight="1" x14ac:dyDescent="0.2">
      <c r="A194" s="350"/>
      <c r="B194" s="6"/>
      <c r="C194" s="13"/>
      <c r="D194" s="350"/>
      <c r="E194" s="13"/>
      <c r="F194" s="6"/>
      <c r="G194" s="101">
        <f t="shared" si="12"/>
        <v>0</v>
      </c>
      <c r="H194" s="112"/>
      <c r="I194" s="106"/>
      <c r="J194" s="106"/>
      <c r="K194" s="17"/>
      <c r="L194" s="414"/>
      <c r="M194" s="414"/>
      <c r="N194" s="414"/>
    </row>
    <row r="195" spans="1:14" ht="38.25" hidden="1" customHeight="1" x14ac:dyDescent="0.2">
      <c r="A195" s="350"/>
      <c r="B195" s="6"/>
      <c r="C195" s="13"/>
      <c r="D195" s="350"/>
      <c r="E195" s="13"/>
      <c r="F195" s="8" t="s">
        <v>63</v>
      </c>
      <c r="G195" s="101">
        <f t="shared" si="12"/>
        <v>0</v>
      </c>
      <c r="H195" s="113">
        <f>SUM(H194)</f>
        <v>0</v>
      </c>
      <c r="I195" s="113">
        <f>SUM(I194)</f>
        <v>0</v>
      </c>
      <c r="J195" s="113">
        <f>SUM(J194)</f>
        <v>0</v>
      </c>
      <c r="K195" s="17"/>
      <c r="L195" s="414"/>
      <c r="M195" s="414"/>
      <c r="N195" s="414"/>
    </row>
    <row r="196" spans="1:14" ht="12.75" hidden="1" customHeight="1" x14ac:dyDescent="0.2">
      <c r="A196" s="350"/>
      <c r="B196" s="6"/>
      <c r="C196" s="13"/>
      <c r="D196" s="350"/>
      <c r="E196" s="13"/>
      <c r="F196" s="6"/>
      <c r="G196" s="101">
        <f t="shared" si="12"/>
        <v>0</v>
      </c>
      <c r="H196" s="112"/>
      <c r="I196" s="106"/>
      <c r="J196" s="106"/>
      <c r="K196" s="17"/>
      <c r="L196" s="414"/>
      <c r="M196" s="414"/>
      <c r="N196" s="414"/>
    </row>
    <row r="197" spans="1:14" ht="12.75" hidden="1" customHeight="1" x14ac:dyDescent="0.2">
      <c r="A197" s="350"/>
      <c r="B197" s="6"/>
      <c r="C197" s="13"/>
      <c r="D197" s="350"/>
      <c r="E197" s="13"/>
      <c r="F197" s="8" t="s">
        <v>63</v>
      </c>
      <c r="G197" s="101">
        <f t="shared" si="12"/>
        <v>0</v>
      </c>
      <c r="H197" s="113">
        <f>SUM(H196)</f>
        <v>0</v>
      </c>
      <c r="I197" s="113">
        <f>SUM(I196)</f>
        <v>0</v>
      </c>
      <c r="J197" s="113">
        <f>SUM(J196)</f>
        <v>0</v>
      </c>
      <c r="K197" s="17"/>
      <c r="L197" s="414"/>
      <c r="M197" s="414"/>
      <c r="N197" s="414"/>
    </row>
    <row r="198" spans="1:14" ht="15" hidden="1" customHeight="1" x14ac:dyDescent="0.2">
      <c r="A198" s="468" t="s">
        <v>342</v>
      </c>
      <c r="B198" s="468"/>
      <c r="C198" s="468"/>
      <c r="D198" s="468"/>
      <c r="E198" s="468"/>
      <c r="F198" s="468"/>
      <c r="G198" s="110">
        <f t="shared" si="12"/>
        <v>0</v>
      </c>
      <c r="H198" s="110">
        <f>SUM(H193+H195+H197)</f>
        <v>0</v>
      </c>
      <c r="I198" s="110">
        <f>SUM(I193+I195)</f>
        <v>0</v>
      </c>
      <c r="J198" s="110">
        <f>SUM(J193+J195)</f>
        <v>0</v>
      </c>
      <c r="K198" s="359"/>
      <c r="L198" s="507"/>
      <c r="M198" s="507"/>
      <c r="N198" s="507"/>
    </row>
    <row r="199" spans="1:14" ht="15" hidden="1" customHeight="1" x14ac:dyDescent="0.2">
      <c r="A199" s="468" t="s">
        <v>53</v>
      </c>
      <c r="B199" s="468"/>
      <c r="C199" s="468"/>
      <c r="D199" s="468"/>
      <c r="E199" s="468"/>
      <c r="F199" s="468"/>
      <c r="G199" s="110">
        <f t="shared" si="12"/>
        <v>0</v>
      </c>
      <c r="H199" s="110">
        <f>SUM(H193+H195+H197)</f>
        <v>0</v>
      </c>
      <c r="I199" s="110">
        <f>SUM(I193+I195+I197)</f>
        <v>0</v>
      </c>
      <c r="J199" s="110">
        <f>SUM(J193+J195+J197)</f>
        <v>0</v>
      </c>
      <c r="K199" s="359"/>
      <c r="L199" s="507"/>
      <c r="M199" s="507"/>
      <c r="N199" s="507"/>
    </row>
    <row r="200" spans="1:14" ht="21" customHeight="1" x14ac:dyDescent="0.2">
      <c r="A200" s="444" t="s">
        <v>874</v>
      </c>
      <c r="B200" s="444"/>
      <c r="C200" s="444"/>
      <c r="D200" s="444"/>
      <c r="E200" s="444"/>
      <c r="F200" s="444"/>
      <c r="G200" s="444"/>
      <c r="H200" s="444"/>
      <c r="I200" s="444"/>
      <c r="J200" s="444"/>
      <c r="K200" s="469"/>
      <c r="L200" s="444"/>
      <c r="M200" s="444"/>
      <c r="N200" s="444"/>
    </row>
    <row r="201" spans="1:14" ht="18.600000000000001" customHeight="1" x14ac:dyDescent="0.2">
      <c r="A201" s="350" t="s">
        <v>5</v>
      </c>
      <c r="B201" s="350" t="s">
        <v>646</v>
      </c>
      <c r="C201" s="350" t="s">
        <v>160</v>
      </c>
      <c r="D201" s="350" t="s">
        <v>640</v>
      </c>
      <c r="E201" s="350" t="s">
        <v>345</v>
      </c>
      <c r="F201" s="234" t="s">
        <v>15</v>
      </c>
      <c r="G201" s="101">
        <f t="shared" ref="G201:G209" si="13">SUM(H201+J201)</f>
        <v>18</v>
      </c>
      <c r="H201" s="112"/>
      <c r="I201" s="106"/>
      <c r="J201" s="118">
        <v>18</v>
      </c>
      <c r="K201" s="359" t="s">
        <v>12</v>
      </c>
      <c r="L201" s="352" t="s">
        <v>641</v>
      </c>
      <c r="M201" s="353"/>
      <c r="N201" s="353"/>
    </row>
    <row r="202" spans="1:14" ht="12.75" hidden="1" customHeight="1" x14ac:dyDescent="0.2">
      <c r="A202" s="350"/>
      <c r="B202" s="350"/>
      <c r="C202" s="350"/>
      <c r="D202" s="350"/>
      <c r="E202" s="350"/>
      <c r="F202" s="371" t="s">
        <v>21</v>
      </c>
      <c r="G202" s="101">
        <f t="shared" si="13"/>
        <v>0</v>
      </c>
      <c r="H202" s="112"/>
      <c r="I202" s="106"/>
      <c r="J202" s="118"/>
      <c r="K202" s="359"/>
      <c r="L202" s="352"/>
      <c r="M202" s="353"/>
      <c r="N202" s="353"/>
    </row>
    <row r="203" spans="1:14" ht="12.75" hidden="1" customHeight="1" x14ac:dyDescent="0.2">
      <c r="A203" s="350"/>
      <c r="B203" s="350"/>
      <c r="C203" s="350"/>
      <c r="D203" s="350"/>
      <c r="E203" s="350"/>
      <c r="F203" s="372"/>
      <c r="G203" s="101">
        <f t="shared" si="13"/>
        <v>0</v>
      </c>
      <c r="H203" s="112"/>
      <c r="I203" s="106"/>
      <c r="J203" s="118"/>
      <c r="K203" s="359"/>
      <c r="L203" s="352"/>
      <c r="M203" s="353"/>
      <c r="N203" s="353"/>
    </row>
    <row r="204" spans="1:14" ht="12.75" hidden="1" customHeight="1" x14ac:dyDescent="0.2">
      <c r="A204" s="350"/>
      <c r="B204" s="350"/>
      <c r="C204" s="350"/>
      <c r="D204" s="350"/>
      <c r="E204" s="350"/>
      <c r="F204" s="371" t="s">
        <v>14</v>
      </c>
      <c r="G204" s="101">
        <f t="shared" si="13"/>
        <v>0</v>
      </c>
      <c r="H204" s="112"/>
      <c r="I204" s="106"/>
      <c r="J204" s="118"/>
      <c r="K204" s="359"/>
      <c r="L204" s="352"/>
      <c r="M204" s="353"/>
      <c r="N204" s="353"/>
    </row>
    <row r="205" spans="1:14" ht="12.75" hidden="1" customHeight="1" x14ac:dyDescent="0.2">
      <c r="A205" s="350"/>
      <c r="B205" s="350"/>
      <c r="C205" s="350"/>
      <c r="D205" s="350"/>
      <c r="E205" s="350"/>
      <c r="F205" s="372"/>
      <c r="G205" s="101">
        <f t="shared" si="13"/>
        <v>0</v>
      </c>
      <c r="H205" s="112"/>
      <c r="I205" s="106"/>
      <c r="J205" s="118"/>
      <c r="K205" s="359"/>
      <c r="L205" s="352"/>
      <c r="M205" s="353"/>
      <c r="N205" s="353"/>
    </row>
    <row r="206" spans="1:14" ht="12.75" hidden="1" customHeight="1" x14ac:dyDescent="0.2">
      <c r="A206" s="350"/>
      <c r="B206" s="350"/>
      <c r="C206" s="350"/>
      <c r="D206" s="350"/>
      <c r="E206" s="350"/>
      <c r="F206" s="371" t="s">
        <v>8</v>
      </c>
      <c r="G206" s="101">
        <f t="shared" si="13"/>
        <v>0</v>
      </c>
      <c r="H206" s="112"/>
      <c r="I206" s="106"/>
      <c r="J206" s="118"/>
      <c r="K206" s="359"/>
      <c r="L206" s="352"/>
      <c r="M206" s="353"/>
      <c r="N206" s="353"/>
    </row>
    <row r="207" spans="1:14" ht="12.75" hidden="1" customHeight="1" x14ac:dyDescent="0.2">
      <c r="A207" s="350"/>
      <c r="B207" s="350"/>
      <c r="C207" s="350"/>
      <c r="D207" s="350"/>
      <c r="E207" s="350"/>
      <c r="F207" s="372"/>
      <c r="G207" s="101">
        <f t="shared" si="13"/>
        <v>0</v>
      </c>
      <c r="H207" s="112"/>
      <c r="I207" s="106"/>
      <c r="J207" s="118"/>
      <c r="K207" s="359"/>
      <c r="L207" s="352"/>
      <c r="M207" s="353"/>
      <c r="N207" s="353"/>
    </row>
    <row r="208" spans="1:14" ht="32.450000000000003" customHeight="1" x14ac:dyDescent="0.2">
      <c r="A208" s="350"/>
      <c r="B208" s="350"/>
      <c r="C208" s="350"/>
      <c r="D208" s="350"/>
      <c r="E208" s="350"/>
      <c r="F208" s="8" t="s">
        <v>63</v>
      </c>
      <c r="G208" s="101">
        <f t="shared" si="13"/>
        <v>18</v>
      </c>
      <c r="H208" s="113">
        <f>SUM(H201:H207)</f>
        <v>0</v>
      </c>
      <c r="I208" s="113">
        <f>SUM(I201:I207)</f>
        <v>0</v>
      </c>
      <c r="J208" s="172">
        <f>SUM(J201:J207)</f>
        <v>18</v>
      </c>
      <c r="K208" s="513"/>
      <c r="L208" s="375"/>
      <c r="M208" s="529"/>
      <c r="N208" s="529"/>
    </row>
    <row r="209" spans="1:15" ht="27.6" customHeight="1" x14ac:dyDescent="0.2">
      <c r="A209" s="510" t="s">
        <v>873</v>
      </c>
      <c r="B209" s="510"/>
      <c r="C209" s="510"/>
      <c r="D209" s="510"/>
      <c r="E209" s="510"/>
      <c r="F209" s="510"/>
      <c r="G209" s="238">
        <f t="shared" si="13"/>
        <v>18</v>
      </c>
      <c r="H209" s="238">
        <f>SUM(H208)</f>
        <v>0</v>
      </c>
      <c r="I209" s="238">
        <f>SUM(I208)</f>
        <v>0</v>
      </c>
      <c r="J209" s="339">
        <f>SUM(J208)</f>
        <v>18</v>
      </c>
      <c r="K209" s="359"/>
      <c r="L209" s="359"/>
      <c r="M209" s="359"/>
      <c r="N209" s="359"/>
    </row>
    <row r="210" spans="1:15" ht="15" hidden="1" customHeight="1" x14ac:dyDescent="0.2">
      <c r="A210" s="526"/>
      <c r="B210" s="527"/>
      <c r="C210" s="527"/>
      <c r="D210" s="527"/>
      <c r="E210" s="527"/>
      <c r="F210" s="528"/>
      <c r="G210" s="111"/>
      <c r="H210" s="111"/>
      <c r="I210" s="111"/>
      <c r="J210" s="111"/>
      <c r="K210" s="335"/>
      <c r="L210" s="335"/>
      <c r="M210" s="335"/>
      <c r="N210" s="335"/>
    </row>
    <row r="211" spans="1:15" ht="21" customHeight="1" x14ac:dyDescent="0.2">
      <c r="A211" s="444" t="s">
        <v>675</v>
      </c>
      <c r="B211" s="444"/>
      <c r="C211" s="444"/>
      <c r="D211" s="444"/>
      <c r="E211" s="469"/>
      <c r="F211" s="444"/>
      <c r="G211" s="444"/>
      <c r="H211" s="444"/>
      <c r="I211" s="444"/>
      <c r="J211" s="444"/>
      <c r="K211" s="469"/>
      <c r="L211" s="444"/>
      <c r="M211" s="444"/>
      <c r="N211" s="525"/>
      <c r="O211" s="2"/>
    </row>
    <row r="212" spans="1:15" ht="12.75" hidden="1" customHeight="1" x14ac:dyDescent="0.2">
      <c r="A212" s="350" t="s">
        <v>5</v>
      </c>
      <c r="B212" s="350" t="s">
        <v>241</v>
      </c>
      <c r="C212" s="20" t="s">
        <v>670</v>
      </c>
      <c r="D212" s="409" t="s">
        <v>239</v>
      </c>
      <c r="E212" s="20" t="s">
        <v>18</v>
      </c>
      <c r="F212" s="208" t="s">
        <v>16</v>
      </c>
      <c r="G212" s="101">
        <f t="shared" ref="G212:G234" si="14">SUM(H212+J212)</f>
        <v>0</v>
      </c>
      <c r="H212" s="102"/>
      <c r="I212" s="106"/>
      <c r="J212" s="118"/>
      <c r="K212" s="237" t="s">
        <v>11</v>
      </c>
      <c r="L212" s="352" t="s">
        <v>434</v>
      </c>
      <c r="M212" s="353"/>
      <c r="N212" s="353"/>
    </row>
    <row r="213" spans="1:15" ht="12.75" hidden="1" customHeight="1" x14ac:dyDescent="0.2">
      <c r="A213" s="350"/>
      <c r="B213" s="350"/>
      <c r="C213" s="22"/>
      <c r="D213" s="409"/>
      <c r="E213" s="22"/>
      <c r="F213" s="208" t="s">
        <v>6</v>
      </c>
      <c r="G213" s="101">
        <f t="shared" si="14"/>
        <v>0</v>
      </c>
      <c r="H213" s="102"/>
      <c r="I213" s="106"/>
      <c r="J213" s="118"/>
      <c r="K213" s="23"/>
      <c r="L213" s="352"/>
      <c r="M213" s="353"/>
      <c r="N213" s="353"/>
    </row>
    <row r="214" spans="1:15" ht="12.75" hidden="1" customHeight="1" x14ac:dyDescent="0.2">
      <c r="A214" s="350"/>
      <c r="B214" s="350"/>
      <c r="C214" s="22"/>
      <c r="D214" s="409"/>
      <c r="E214" s="22"/>
      <c r="F214" s="209" t="s">
        <v>19</v>
      </c>
      <c r="G214" s="101">
        <f t="shared" si="14"/>
        <v>0</v>
      </c>
      <c r="H214" s="102"/>
      <c r="I214" s="102"/>
      <c r="J214" s="104"/>
      <c r="K214" s="23"/>
      <c r="L214" s="352"/>
      <c r="M214" s="353"/>
      <c r="N214" s="353"/>
    </row>
    <row r="215" spans="1:15" ht="12.75" hidden="1" customHeight="1" x14ac:dyDescent="0.2">
      <c r="A215" s="350"/>
      <c r="B215" s="350"/>
      <c r="C215" s="22"/>
      <c r="D215" s="409"/>
      <c r="E215" s="22"/>
      <c r="F215" s="210" t="s">
        <v>235</v>
      </c>
      <c r="G215" s="101">
        <f t="shared" si="14"/>
        <v>0</v>
      </c>
      <c r="H215" s="102"/>
      <c r="I215" s="102"/>
      <c r="J215" s="104"/>
      <c r="K215" s="23"/>
      <c r="L215" s="352"/>
      <c r="M215" s="353"/>
      <c r="N215" s="353"/>
    </row>
    <row r="216" spans="1:15" ht="16.5" hidden="1" customHeight="1" x14ac:dyDescent="0.2">
      <c r="A216" s="350"/>
      <c r="B216" s="350"/>
      <c r="C216" s="22"/>
      <c r="D216" s="409"/>
      <c r="E216" s="22"/>
      <c r="F216" s="27" t="s">
        <v>63</v>
      </c>
      <c r="G216" s="101">
        <f t="shared" si="14"/>
        <v>0</v>
      </c>
      <c r="H216" s="101">
        <f>SUM(H212:H215)</f>
        <v>0</v>
      </c>
      <c r="I216" s="101">
        <f>SUM(I212:I215)</f>
        <v>0</v>
      </c>
      <c r="J216" s="101">
        <f>SUM(J212:J215)</f>
        <v>0</v>
      </c>
      <c r="K216" s="23"/>
      <c r="L216" s="352"/>
      <c r="M216" s="353"/>
      <c r="N216" s="353"/>
    </row>
    <row r="217" spans="1:15" ht="12.75" hidden="1" customHeight="1" x14ac:dyDescent="0.2">
      <c r="A217" s="350" t="s">
        <v>7</v>
      </c>
      <c r="B217" s="350"/>
      <c r="C217" s="22"/>
      <c r="D217" s="409"/>
      <c r="E217" s="22"/>
      <c r="F217" s="26"/>
      <c r="G217" s="101">
        <f t="shared" si="14"/>
        <v>0</v>
      </c>
      <c r="H217" s="102"/>
      <c r="I217" s="102"/>
      <c r="J217" s="104"/>
      <c r="K217" s="23"/>
      <c r="L217" s="352"/>
      <c r="M217" s="353"/>
      <c r="N217" s="353"/>
    </row>
    <row r="218" spans="1:15" ht="12.75" hidden="1" customHeight="1" x14ac:dyDescent="0.2">
      <c r="A218" s="350"/>
      <c r="B218" s="350"/>
      <c r="C218" s="22"/>
      <c r="D218" s="409"/>
      <c r="E218" s="22"/>
      <c r="F218" s="26"/>
      <c r="G218" s="101">
        <f t="shared" si="14"/>
        <v>0</v>
      </c>
      <c r="H218" s="102"/>
      <c r="I218" s="102"/>
      <c r="J218" s="104"/>
      <c r="K218" s="23"/>
      <c r="L218" s="352"/>
      <c r="M218" s="353"/>
      <c r="N218" s="353"/>
    </row>
    <row r="219" spans="1:15" ht="18" hidden="1" customHeight="1" x14ac:dyDescent="0.2">
      <c r="A219" s="350"/>
      <c r="B219" s="350"/>
      <c r="C219" s="22"/>
      <c r="D219" s="409"/>
      <c r="E219" s="22"/>
      <c r="F219" s="211" t="s">
        <v>63</v>
      </c>
      <c r="G219" s="130">
        <f t="shared" si="14"/>
        <v>0</v>
      </c>
      <c r="H219" s="130">
        <f>SUM(H217:H218)</f>
        <v>0</v>
      </c>
      <c r="I219" s="130">
        <f>SUM(I217:I218)</f>
        <v>0</v>
      </c>
      <c r="J219" s="131">
        <f>SUM(J217:J218)</f>
        <v>0</v>
      </c>
      <c r="K219" s="23"/>
      <c r="L219" s="375"/>
      <c r="M219" s="529"/>
      <c r="N219" s="529"/>
    </row>
    <row r="220" spans="1:15" ht="12.75" hidden="1" customHeight="1" x14ac:dyDescent="0.2">
      <c r="A220" s="350" t="s">
        <v>5</v>
      </c>
      <c r="B220" s="350" t="s">
        <v>241</v>
      </c>
      <c r="C220" s="22"/>
      <c r="D220" s="409" t="s">
        <v>239</v>
      </c>
      <c r="E220" s="22"/>
      <c r="F220" s="26" t="s">
        <v>16</v>
      </c>
      <c r="G220" s="101">
        <f t="shared" si="14"/>
        <v>0</v>
      </c>
      <c r="H220" s="102"/>
      <c r="I220" s="102"/>
      <c r="J220" s="116"/>
      <c r="K220" s="23"/>
      <c r="L220" s="352" t="s">
        <v>238</v>
      </c>
      <c r="M220" s="353"/>
      <c r="N220" s="353"/>
    </row>
    <row r="221" spans="1:15" ht="12.75" hidden="1" customHeight="1" x14ac:dyDescent="0.2">
      <c r="A221" s="350"/>
      <c r="B221" s="350"/>
      <c r="C221" s="22"/>
      <c r="D221" s="409"/>
      <c r="E221" s="22"/>
      <c r="F221" s="26" t="s">
        <v>6</v>
      </c>
      <c r="G221" s="101">
        <f t="shared" si="14"/>
        <v>0</v>
      </c>
      <c r="H221" s="102"/>
      <c r="I221" s="108"/>
      <c r="J221" s="116"/>
      <c r="K221" s="23"/>
      <c r="L221" s="352"/>
      <c r="M221" s="353"/>
      <c r="N221" s="353"/>
    </row>
    <row r="222" spans="1:15" ht="12.75" hidden="1" customHeight="1" x14ac:dyDescent="0.2">
      <c r="A222" s="350"/>
      <c r="B222" s="350"/>
      <c r="C222" s="22"/>
      <c r="D222" s="409"/>
      <c r="E222" s="22"/>
      <c r="F222" s="26"/>
      <c r="G222" s="101">
        <f t="shared" si="14"/>
        <v>0</v>
      </c>
      <c r="H222" s="102"/>
      <c r="I222" s="108"/>
      <c r="J222" s="116"/>
      <c r="K222" s="23"/>
      <c r="L222" s="352"/>
      <c r="M222" s="353"/>
      <c r="N222" s="353"/>
    </row>
    <row r="223" spans="1:15" ht="12.75" hidden="1" customHeight="1" x14ac:dyDescent="0.2">
      <c r="A223" s="350"/>
      <c r="B223" s="350"/>
      <c r="C223" s="22"/>
      <c r="D223" s="409"/>
      <c r="E223" s="22"/>
      <c r="F223" s="26"/>
      <c r="G223" s="101">
        <f t="shared" si="14"/>
        <v>0</v>
      </c>
      <c r="H223" s="102"/>
      <c r="I223" s="108"/>
      <c r="J223" s="116"/>
      <c r="K223" s="23"/>
      <c r="L223" s="352"/>
      <c r="M223" s="353"/>
      <c r="N223" s="353"/>
    </row>
    <row r="224" spans="1:15" ht="12.75" hidden="1" customHeight="1" x14ac:dyDescent="0.2">
      <c r="A224" s="350"/>
      <c r="B224" s="350"/>
      <c r="C224" s="22"/>
      <c r="D224" s="409"/>
      <c r="E224" s="22"/>
      <c r="F224" s="26"/>
      <c r="G224" s="101">
        <f t="shared" si="14"/>
        <v>0</v>
      </c>
      <c r="H224" s="102"/>
      <c r="I224" s="108"/>
      <c r="J224" s="116"/>
      <c r="K224" s="23"/>
      <c r="L224" s="352"/>
      <c r="M224" s="353"/>
      <c r="N224" s="353"/>
    </row>
    <row r="225" spans="1:14" ht="12.75" hidden="1" customHeight="1" x14ac:dyDescent="0.2">
      <c r="A225" s="350"/>
      <c r="B225" s="350"/>
      <c r="C225" s="22"/>
      <c r="D225" s="409"/>
      <c r="E225" s="22"/>
      <c r="F225" s="26"/>
      <c r="G225" s="101">
        <f t="shared" si="14"/>
        <v>0</v>
      </c>
      <c r="H225" s="102"/>
      <c r="I225" s="108"/>
      <c r="J225" s="116"/>
      <c r="K225" s="23"/>
      <c r="L225" s="352"/>
      <c r="M225" s="353"/>
      <c r="N225" s="353"/>
    </row>
    <row r="226" spans="1:14" ht="12.75" hidden="1" customHeight="1" x14ac:dyDescent="0.2">
      <c r="A226" s="350"/>
      <c r="B226" s="409"/>
      <c r="C226" s="22"/>
      <c r="D226" s="410"/>
      <c r="E226" s="22"/>
      <c r="F226" s="26"/>
      <c r="G226" s="101">
        <f t="shared" si="14"/>
        <v>0</v>
      </c>
      <c r="H226" s="102"/>
      <c r="I226" s="108"/>
      <c r="J226" s="104"/>
      <c r="K226" s="23"/>
      <c r="L226" s="352"/>
      <c r="M226" s="353"/>
      <c r="N226" s="353"/>
    </row>
    <row r="227" spans="1:14" ht="17.25" hidden="1" customHeight="1" x14ac:dyDescent="0.2">
      <c r="A227" s="350"/>
      <c r="B227" s="409"/>
      <c r="C227" s="22"/>
      <c r="D227" s="410"/>
      <c r="E227" s="22"/>
      <c r="F227" s="27" t="s">
        <v>63</v>
      </c>
      <c r="G227" s="101">
        <f t="shared" si="14"/>
        <v>0</v>
      </c>
      <c r="H227" s="101">
        <f>SUM(H220:H226)</f>
        <v>0</v>
      </c>
      <c r="I227" s="101">
        <f>SUM(I220:I226)</f>
        <v>0</v>
      </c>
      <c r="J227" s="105">
        <f>SUM(J220:J226)</f>
        <v>0</v>
      </c>
      <c r="K227" s="23"/>
      <c r="L227" s="352"/>
      <c r="M227" s="353"/>
      <c r="N227" s="353"/>
    </row>
    <row r="228" spans="1:14" ht="12.75" hidden="1" customHeight="1" x14ac:dyDescent="0.2">
      <c r="A228" s="350" t="s">
        <v>7</v>
      </c>
      <c r="B228" s="409" t="s">
        <v>242</v>
      </c>
      <c r="C228" s="22"/>
      <c r="D228" s="410" t="s">
        <v>240</v>
      </c>
      <c r="E228" s="22"/>
      <c r="F228" s="26" t="s">
        <v>16</v>
      </c>
      <c r="G228" s="101">
        <f t="shared" si="14"/>
        <v>0</v>
      </c>
      <c r="H228" s="102"/>
      <c r="I228" s="102"/>
      <c r="J228" s="104"/>
      <c r="K228" s="23"/>
      <c r="L228" s="353" t="s">
        <v>435</v>
      </c>
      <c r="M228" s="353"/>
      <c r="N228" s="353"/>
    </row>
    <row r="229" spans="1:14" ht="12.75" hidden="1" customHeight="1" x14ac:dyDescent="0.2">
      <c r="A229" s="350"/>
      <c r="B229" s="409"/>
      <c r="C229" s="22"/>
      <c r="D229" s="410"/>
      <c r="E229" s="22"/>
      <c r="F229" s="26" t="s">
        <v>6</v>
      </c>
      <c r="G229" s="101">
        <f t="shared" si="14"/>
        <v>0</v>
      </c>
      <c r="H229" s="102"/>
      <c r="I229" s="102"/>
      <c r="J229" s="104"/>
      <c r="K229" s="23"/>
      <c r="L229" s="353"/>
      <c r="M229" s="353"/>
      <c r="N229" s="353"/>
    </row>
    <row r="230" spans="1:14" ht="12.75" hidden="1" customHeight="1" x14ac:dyDescent="0.2">
      <c r="A230" s="350"/>
      <c r="B230" s="409"/>
      <c r="C230" s="22"/>
      <c r="D230" s="410"/>
      <c r="E230" s="22"/>
      <c r="F230" s="26" t="s">
        <v>42</v>
      </c>
      <c r="G230" s="101">
        <f t="shared" si="14"/>
        <v>0</v>
      </c>
      <c r="H230" s="102"/>
      <c r="I230" s="102"/>
      <c r="J230" s="104"/>
      <c r="K230" s="23"/>
      <c r="L230" s="353"/>
      <c r="M230" s="353"/>
      <c r="N230" s="353"/>
    </row>
    <row r="231" spans="1:14" ht="12.75" hidden="1" customHeight="1" x14ac:dyDescent="0.2">
      <c r="A231" s="350"/>
      <c r="B231" s="409"/>
      <c r="C231" s="22"/>
      <c r="D231" s="410"/>
      <c r="E231" s="22"/>
      <c r="F231" s="26" t="s">
        <v>16</v>
      </c>
      <c r="G231" s="101">
        <f t="shared" si="14"/>
        <v>0</v>
      </c>
      <c r="H231" s="102"/>
      <c r="I231" s="102"/>
      <c r="J231" s="104"/>
      <c r="K231" s="23"/>
      <c r="L231" s="353"/>
      <c r="M231" s="353"/>
      <c r="N231" s="353"/>
    </row>
    <row r="232" spans="1:14" ht="12.75" hidden="1" customHeight="1" x14ac:dyDescent="0.2">
      <c r="A232" s="350"/>
      <c r="B232" s="409"/>
      <c r="C232" s="22"/>
      <c r="D232" s="410"/>
      <c r="E232" s="22"/>
      <c r="F232" s="26" t="s">
        <v>6</v>
      </c>
      <c r="G232" s="101">
        <f t="shared" si="14"/>
        <v>0</v>
      </c>
      <c r="H232" s="102"/>
      <c r="I232" s="102"/>
      <c r="J232" s="104"/>
      <c r="K232" s="23"/>
      <c r="L232" s="353"/>
      <c r="M232" s="353"/>
      <c r="N232" s="353"/>
    </row>
    <row r="233" spans="1:14" ht="12.75" hidden="1" customHeight="1" x14ac:dyDescent="0.2">
      <c r="A233" s="350"/>
      <c r="B233" s="409"/>
      <c r="C233" s="22"/>
      <c r="D233" s="410"/>
      <c r="E233" s="22"/>
      <c r="F233" s="26" t="s">
        <v>19</v>
      </c>
      <c r="G233" s="101">
        <f t="shared" si="14"/>
        <v>0</v>
      </c>
      <c r="H233" s="102"/>
      <c r="I233" s="102"/>
      <c r="J233" s="104"/>
      <c r="K233" s="23"/>
      <c r="L233" s="353"/>
      <c r="M233" s="353"/>
      <c r="N233" s="353"/>
    </row>
    <row r="234" spans="1:14" ht="12.75" hidden="1" customHeight="1" x14ac:dyDescent="0.2">
      <c r="A234" s="350"/>
      <c r="B234" s="409"/>
      <c r="C234" s="22"/>
      <c r="D234" s="410"/>
      <c r="E234" s="22"/>
      <c r="F234" s="26" t="s">
        <v>235</v>
      </c>
      <c r="G234" s="101">
        <f t="shared" si="14"/>
        <v>0</v>
      </c>
      <c r="H234" s="102"/>
      <c r="I234" s="102"/>
      <c r="J234" s="104"/>
      <c r="K234" s="23"/>
      <c r="L234" s="353"/>
      <c r="M234" s="353"/>
      <c r="N234" s="353"/>
    </row>
    <row r="235" spans="1:14" ht="12.75" hidden="1" customHeight="1" x14ac:dyDescent="0.2">
      <c r="A235" s="350"/>
      <c r="B235" s="409"/>
      <c r="C235" s="22"/>
      <c r="D235" s="410"/>
      <c r="E235" s="22"/>
      <c r="F235" s="27" t="s">
        <v>63</v>
      </c>
      <c r="G235" s="101">
        <f t="shared" ref="G235:G258" si="15">SUM(H235+J235)</f>
        <v>0</v>
      </c>
      <c r="H235" s="101">
        <f>SUM(H228:H234)</f>
        <v>0</v>
      </c>
      <c r="I235" s="101">
        <f>SUM(I228:I234)</f>
        <v>0</v>
      </c>
      <c r="J235" s="101">
        <f>SUM(J228:J234)</f>
        <v>0</v>
      </c>
      <c r="K235" s="23"/>
      <c r="L235" s="353"/>
      <c r="M235" s="353"/>
      <c r="N235" s="353"/>
    </row>
    <row r="236" spans="1:14" ht="12.75" hidden="1" customHeight="1" x14ac:dyDescent="0.2">
      <c r="A236" s="350" t="s">
        <v>5</v>
      </c>
      <c r="B236" s="409" t="s">
        <v>243</v>
      </c>
      <c r="C236" s="22"/>
      <c r="D236" s="410" t="s">
        <v>86</v>
      </c>
      <c r="E236" s="20" t="s">
        <v>18</v>
      </c>
      <c r="F236" s="26" t="s">
        <v>16</v>
      </c>
      <c r="G236" s="101">
        <f t="shared" si="15"/>
        <v>0</v>
      </c>
      <c r="H236" s="102"/>
      <c r="I236" s="102"/>
      <c r="J236" s="116"/>
      <c r="K236" s="383" t="s">
        <v>12</v>
      </c>
      <c r="L236" s="352" t="s">
        <v>712</v>
      </c>
      <c r="M236" s="353"/>
      <c r="N236" s="353"/>
    </row>
    <row r="237" spans="1:14" ht="21.6" customHeight="1" x14ac:dyDescent="0.2">
      <c r="A237" s="350"/>
      <c r="B237" s="409"/>
      <c r="C237" s="350" t="s">
        <v>670</v>
      </c>
      <c r="D237" s="410"/>
      <c r="E237" s="350" t="s">
        <v>18</v>
      </c>
      <c r="F237" s="246" t="s">
        <v>235</v>
      </c>
      <c r="G237" s="101">
        <f t="shared" si="15"/>
        <v>1.3</v>
      </c>
      <c r="H237" s="102"/>
      <c r="I237" s="102"/>
      <c r="J237" s="104">
        <v>1.3</v>
      </c>
      <c r="K237" s="383"/>
      <c r="L237" s="352"/>
      <c r="M237" s="353"/>
      <c r="N237" s="353"/>
    </row>
    <row r="238" spans="1:14" ht="12" hidden="1" customHeight="1" x14ac:dyDescent="0.2">
      <c r="A238" s="350"/>
      <c r="B238" s="409"/>
      <c r="C238" s="350"/>
      <c r="D238" s="410"/>
      <c r="E238" s="350"/>
      <c r="F238" s="26" t="s">
        <v>235</v>
      </c>
      <c r="G238" s="101">
        <f t="shared" si="15"/>
        <v>0</v>
      </c>
      <c r="H238" s="102"/>
      <c r="I238" s="102"/>
      <c r="J238" s="104"/>
      <c r="K238" s="383"/>
      <c r="L238" s="352"/>
      <c r="M238" s="353"/>
      <c r="N238" s="353"/>
    </row>
    <row r="239" spans="1:14" ht="12" hidden="1" customHeight="1" x14ac:dyDescent="0.2">
      <c r="A239" s="350"/>
      <c r="B239" s="409"/>
      <c r="C239" s="350"/>
      <c r="D239" s="410"/>
      <c r="E239" s="350"/>
      <c r="F239" s="26"/>
      <c r="G239" s="101">
        <f t="shared" si="15"/>
        <v>0</v>
      </c>
      <c r="H239" s="102"/>
      <c r="I239" s="102"/>
      <c r="J239" s="116"/>
      <c r="K239" s="383"/>
      <c r="L239" s="352"/>
      <c r="M239" s="353"/>
      <c r="N239" s="353"/>
    </row>
    <row r="240" spans="1:14" ht="12" hidden="1" customHeight="1" x14ac:dyDescent="0.2">
      <c r="A240" s="350"/>
      <c r="B240" s="409"/>
      <c r="C240" s="350"/>
      <c r="D240" s="410"/>
      <c r="E240" s="350"/>
      <c r="F240" s="26"/>
      <c r="G240" s="101">
        <f t="shared" si="15"/>
        <v>0</v>
      </c>
      <c r="H240" s="102"/>
      <c r="I240" s="102"/>
      <c r="J240" s="116"/>
      <c r="K240" s="383"/>
      <c r="L240" s="352"/>
      <c r="M240" s="353"/>
      <c r="N240" s="353"/>
    </row>
    <row r="241" spans="1:14" ht="12" hidden="1" customHeight="1" x14ac:dyDescent="0.2">
      <c r="A241" s="350"/>
      <c r="B241" s="409"/>
      <c r="C241" s="350"/>
      <c r="D241" s="410"/>
      <c r="E241" s="350"/>
      <c r="F241" s="26"/>
      <c r="G241" s="101">
        <f t="shared" si="15"/>
        <v>0</v>
      </c>
      <c r="H241" s="102"/>
      <c r="I241" s="102"/>
      <c r="J241" s="116"/>
      <c r="K241" s="383"/>
      <c r="L241" s="352"/>
      <c r="M241" s="353"/>
      <c r="N241" s="353"/>
    </row>
    <row r="242" spans="1:14" ht="19.899999999999999" customHeight="1" x14ac:dyDescent="0.2">
      <c r="A242" s="350"/>
      <c r="B242" s="409"/>
      <c r="C242" s="350"/>
      <c r="D242" s="410"/>
      <c r="E242" s="350"/>
      <c r="F242" s="27" t="s">
        <v>63</v>
      </c>
      <c r="G242" s="101">
        <f t="shared" si="15"/>
        <v>1.3</v>
      </c>
      <c r="H242" s="101">
        <f>SUM(H236:H241)</f>
        <v>0</v>
      </c>
      <c r="I242" s="101">
        <f>SUM(I236:I241)</f>
        <v>0</v>
      </c>
      <c r="J242" s="105">
        <f>SUM(J236:J241)</f>
        <v>1.3</v>
      </c>
      <c r="K242" s="384"/>
      <c r="L242" s="352"/>
      <c r="M242" s="353"/>
      <c r="N242" s="353"/>
    </row>
    <row r="243" spans="1:14" ht="12" hidden="1" customHeight="1" x14ac:dyDescent="0.2">
      <c r="A243" s="350" t="s">
        <v>28</v>
      </c>
      <c r="B243" s="409" t="s">
        <v>244</v>
      </c>
      <c r="C243" s="350"/>
      <c r="D243" s="410" t="s">
        <v>87</v>
      </c>
      <c r="E243" s="350"/>
      <c r="F243" s="26" t="s">
        <v>16</v>
      </c>
      <c r="G243" s="101">
        <f t="shared" si="15"/>
        <v>0</v>
      </c>
      <c r="H243" s="102"/>
      <c r="I243" s="102"/>
      <c r="J243" s="116"/>
      <c r="K243" s="23"/>
      <c r="L243" s="352" t="s">
        <v>436</v>
      </c>
      <c r="M243" s="353"/>
      <c r="N243" s="353"/>
    </row>
    <row r="244" spans="1:14" ht="12" hidden="1" customHeight="1" x14ac:dyDescent="0.2">
      <c r="A244" s="350"/>
      <c r="B244" s="409"/>
      <c r="C244" s="350"/>
      <c r="D244" s="410"/>
      <c r="E244" s="350"/>
      <c r="F244" s="26"/>
      <c r="G244" s="101">
        <f t="shared" si="15"/>
        <v>0</v>
      </c>
      <c r="H244" s="102"/>
      <c r="I244" s="102"/>
      <c r="J244" s="104"/>
      <c r="K244" s="23"/>
      <c r="L244" s="352"/>
      <c r="M244" s="353"/>
      <c r="N244" s="353"/>
    </row>
    <row r="245" spans="1:14" ht="12" hidden="1" customHeight="1" x14ac:dyDescent="0.2">
      <c r="A245" s="350"/>
      <c r="B245" s="409"/>
      <c r="C245" s="350"/>
      <c r="D245" s="410"/>
      <c r="E245" s="350"/>
      <c r="F245" s="26" t="s">
        <v>6</v>
      </c>
      <c r="G245" s="101">
        <f t="shared" si="15"/>
        <v>0</v>
      </c>
      <c r="H245" s="102"/>
      <c r="I245" s="102"/>
      <c r="J245" s="116"/>
      <c r="K245" s="23"/>
      <c r="L245" s="352"/>
      <c r="M245" s="353"/>
      <c r="N245" s="353"/>
    </row>
    <row r="246" spans="1:14" ht="12" hidden="1" customHeight="1" x14ac:dyDescent="0.2">
      <c r="A246" s="350"/>
      <c r="B246" s="409"/>
      <c r="C246" s="350"/>
      <c r="D246" s="410"/>
      <c r="E246" s="350"/>
      <c r="F246" s="26" t="s">
        <v>19</v>
      </c>
      <c r="G246" s="101">
        <f t="shared" si="15"/>
        <v>0</v>
      </c>
      <c r="H246" s="102"/>
      <c r="I246" s="102"/>
      <c r="J246" s="116"/>
      <c r="K246" s="23"/>
      <c r="L246" s="352"/>
      <c r="M246" s="353"/>
      <c r="N246" s="353"/>
    </row>
    <row r="247" spans="1:14" ht="12" hidden="1" customHeight="1" x14ac:dyDescent="0.2">
      <c r="A247" s="350"/>
      <c r="B247" s="409"/>
      <c r="C247" s="350"/>
      <c r="D247" s="410"/>
      <c r="E247" s="350"/>
      <c r="F247" s="26" t="s">
        <v>235</v>
      </c>
      <c r="G247" s="101">
        <f t="shared" si="15"/>
        <v>0</v>
      </c>
      <c r="H247" s="102"/>
      <c r="I247" s="102"/>
      <c r="J247" s="104"/>
      <c r="K247" s="23"/>
      <c r="L247" s="352"/>
      <c r="M247" s="353"/>
      <c r="N247" s="353"/>
    </row>
    <row r="248" spans="1:14" ht="12" hidden="1" customHeight="1" x14ac:dyDescent="0.2">
      <c r="A248" s="350"/>
      <c r="B248" s="409"/>
      <c r="C248" s="350"/>
      <c r="D248" s="410"/>
      <c r="E248" s="350"/>
      <c r="F248" s="26" t="s">
        <v>8</v>
      </c>
      <c r="G248" s="101">
        <f t="shared" si="15"/>
        <v>0</v>
      </c>
      <c r="H248" s="102"/>
      <c r="I248" s="102"/>
      <c r="J248" s="104"/>
      <c r="K248" s="23"/>
      <c r="L248" s="352"/>
      <c r="M248" s="353"/>
      <c r="N248" s="353"/>
    </row>
    <row r="249" spans="1:14" ht="12" hidden="1" customHeight="1" x14ac:dyDescent="0.2">
      <c r="A249" s="350"/>
      <c r="B249" s="409"/>
      <c r="C249" s="350"/>
      <c r="D249" s="410"/>
      <c r="E249" s="350"/>
      <c r="F249" s="26" t="s">
        <v>19</v>
      </c>
      <c r="G249" s="101">
        <f t="shared" si="15"/>
        <v>0</v>
      </c>
      <c r="H249" s="102"/>
      <c r="I249" s="102"/>
      <c r="J249" s="116"/>
      <c r="K249" s="23"/>
      <c r="L249" s="352"/>
      <c r="M249" s="353"/>
      <c r="N249" s="353"/>
    </row>
    <row r="250" spans="1:14" ht="12" hidden="1" customHeight="1" x14ac:dyDescent="0.2">
      <c r="A250" s="350"/>
      <c r="B250" s="409"/>
      <c r="C250" s="350"/>
      <c r="D250" s="410"/>
      <c r="E250" s="350"/>
      <c r="F250" s="27" t="s">
        <v>63</v>
      </c>
      <c r="G250" s="101">
        <f t="shared" si="15"/>
        <v>0</v>
      </c>
      <c r="H250" s="101">
        <f>SUM(H243:H249)</f>
        <v>0</v>
      </c>
      <c r="I250" s="101">
        <f>SUM(I243:I249)</f>
        <v>0</v>
      </c>
      <c r="J250" s="105">
        <f>SUM(J243:J249)</f>
        <v>0</v>
      </c>
      <c r="K250" s="23"/>
      <c r="L250" s="352"/>
      <c r="M250" s="353"/>
      <c r="N250" s="353"/>
    </row>
    <row r="251" spans="1:14" ht="12" customHeight="1" x14ac:dyDescent="0.2">
      <c r="A251" s="350" t="s">
        <v>7</v>
      </c>
      <c r="B251" s="409" t="s">
        <v>245</v>
      </c>
      <c r="C251" s="350"/>
      <c r="D251" s="410" t="s">
        <v>83</v>
      </c>
      <c r="E251" s="350"/>
      <c r="F251" s="26" t="s">
        <v>235</v>
      </c>
      <c r="G251" s="101">
        <f t="shared" si="15"/>
        <v>1.4</v>
      </c>
      <c r="H251" s="102"/>
      <c r="I251" s="102"/>
      <c r="J251" s="104">
        <v>1.4</v>
      </c>
      <c r="K251" s="383" t="s">
        <v>12</v>
      </c>
      <c r="L251" s="352" t="s">
        <v>895</v>
      </c>
      <c r="M251" s="353"/>
      <c r="N251" s="353"/>
    </row>
    <row r="252" spans="1:14" ht="12" hidden="1" customHeight="1" x14ac:dyDescent="0.2">
      <c r="A252" s="350"/>
      <c r="B252" s="409"/>
      <c r="C252" s="350"/>
      <c r="D252" s="410"/>
      <c r="E252" s="350"/>
      <c r="F252" s="26" t="s">
        <v>6</v>
      </c>
      <c r="G252" s="101">
        <f t="shared" si="15"/>
        <v>0</v>
      </c>
      <c r="H252" s="102"/>
      <c r="I252" s="102"/>
      <c r="J252" s="104"/>
      <c r="K252" s="383"/>
      <c r="L252" s="352"/>
      <c r="M252" s="353"/>
      <c r="N252" s="353"/>
    </row>
    <row r="253" spans="1:14" ht="12" hidden="1" customHeight="1" x14ac:dyDescent="0.2">
      <c r="A253" s="350"/>
      <c r="B253" s="409"/>
      <c r="C253" s="350"/>
      <c r="D253" s="410"/>
      <c r="E253" s="350"/>
      <c r="F253" s="252" t="s">
        <v>8</v>
      </c>
      <c r="G253" s="101">
        <f t="shared" si="15"/>
        <v>0</v>
      </c>
      <c r="H253" s="102"/>
      <c r="I253" s="102"/>
      <c r="J253" s="104"/>
      <c r="K253" s="383"/>
      <c r="L253" s="352"/>
      <c r="M253" s="353"/>
      <c r="N253" s="353"/>
    </row>
    <row r="254" spans="1:14" ht="12" hidden="1" customHeight="1" x14ac:dyDescent="0.2">
      <c r="A254" s="350"/>
      <c r="B254" s="409"/>
      <c r="C254" s="350"/>
      <c r="D254" s="410"/>
      <c r="E254" s="350"/>
      <c r="F254" s="26" t="s">
        <v>16</v>
      </c>
      <c r="G254" s="101">
        <f t="shared" si="15"/>
        <v>0</v>
      </c>
      <c r="H254" s="102"/>
      <c r="I254" s="102"/>
      <c r="J254" s="104"/>
      <c r="K254" s="383"/>
      <c r="L254" s="352"/>
      <c r="M254" s="353"/>
      <c r="N254" s="353"/>
    </row>
    <row r="255" spans="1:14" ht="12" hidden="1" customHeight="1" x14ac:dyDescent="0.2">
      <c r="A255" s="350"/>
      <c r="B255" s="409"/>
      <c r="C255" s="350"/>
      <c r="D255" s="410"/>
      <c r="E255" s="350"/>
      <c r="F255" s="26" t="s">
        <v>6</v>
      </c>
      <c r="G255" s="101">
        <f t="shared" si="15"/>
        <v>0</v>
      </c>
      <c r="H255" s="102"/>
      <c r="I255" s="108"/>
      <c r="J255" s="104"/>
      <c r="K255" s="383"/>
      <c r="L255" s="352"/>
      <c r="M255" s="353"/>
      <c r="N255" s="353"/>
    </row>
    <row r="256" spans="1:14" ht="12" hidden="1" customHeight="1" x14ac:dyDescent="0.2">
      <c r="A256" s="350"/>
      <c r="B256" s="409"/>
      <c r="C256" s="350"/>
      <c r="D256" s="410"/>
      <c r="E256" s="350"/>
      <c r="F256" s="26"/>
      <c r="G256" s="101">
        <f t="shared" si="15"/>
        <v>0</v>
      </c>
      <c r="H256" s="102"/>
      <c r="I256" s="108"/>
      <c r="J256" s="104"/>
      <c r="K256" s="383"/>
      <c r="L256" s="352"/>
      <c r="M256" s="353"/>
      <c r="N256" s="353"/>
    </row>
    <row r="257" spans="1:17" ht="22.9" customHeight="1" x14ac:dyDescent="0.2">
      <c r="A257" s="350"/>
      <c r="B257" s="409"/>
      <c r="C257" s="350"/>
      <c r="D257" s="410"/>
      <c r="E257" s="350"/>
      <c r="F257" s="27" t="s">
        <v>63</v>
      </c>
      <c r="G257" s="101">
        <f t="shared" si="15"/>
        <v>1.4</v>
      </c>
      <c r="H257" s="101">
        <f>SUM(H251:H256)</f>
        <v>0</v>
      </c>
      <c r="I257" s="101">
        <f>SUM(I251:I256)</f>
        <v>0</v>
      </c>
      <c r="J257" s="105">
        <f>SUM(J251:J256)</f>
        <v>1.4</v>
      </c>
      <c r="K257" s="384"/>
      <c r="L257" s="352"/>
      <c r="M257" s="353"/>
      <c r="N257" s="353"/>
    </row>
    <row r="258" spans="1:17" ht="12" hidden="1" customHeight="1" x14ac:dyDescent="0.2">
      <c r="A258" s="350" t="s">
        <v>30</v>
      </c>
      <c r="B258" s="409" t="s">
        <v>246</v>
      </c>
      <c r="C258" s="350"/>
      <c r="D258" s="410" t="s">
        <v>88</v>
      </c>
      <c r="E258" s="350"/>
      <c r="F258" s="26" t="s">
        <v>16</v>
      </c>
      <c r="G258" s="101">
        <f t="shared" si="15"/>
        <v>0</v>
      </c>
      <c r="H258" s="102"/>
      <c r="I258" s="102"/>
      <c r="J258" s="116"/>
      <c r="K258" s="23"/>
      <c r="L258" s="352" t="s">
        <v>437</v>
      </c>
      <c r="M258" s="353"/>
      <c r="N258" s="353"/>
    </row>
    <row r="259" spans="1:17" ht="12" hidden="1" customHeight="1" x14ac:dyDescent="0.2">
      <c r="A259" s="350"/>
      <c r="B259" s="409"/>
      <c r="C259" s="350"/>
      <c r="D259" s="410"/>
      <c r="E259" s="350"/>
      <c r="F259" s="26" t="s">
        <v>6</v>
      </c>
      <c r="G259" s="101">
        <f t="shared" ref="G259:G325" si="16">SUM(H259+J259)</f>
        <v>0</v>
      </c>
      <c r="H259" s="102"/>
      <c r="I259" s="106"/>
      <c r="J259" s="118"/>
      <c r="K259" s="23"/>
      <c r="L259" s="352"/>
      <c r="M259" s="353"/>
      <c r="N259" s="353"/>
    </row>
    <row r="260" spans="1:17" ht="12" hidden="1" customHeight="1" x14ac:dyDescent="0.2">
      <c r="A260" s="350"/>
      <c r="B260" s="409"/>
      <c r="C260" s="350"/>
      <c r="D260" s="410"/>
      <c r="E260" s="350"/>
      <c r="F260" s="26" t="s">
        <v>228</v>
      </c>
      <c r="G260" s="101">
        <f t="shared" si="16"/>
        <v>0</v>
      </c>
      <c r="H260" s="102"/>
      <c r="I260" s="106"/>
      <c r="J260" s="118"/>
      <c r="K260" s="23"/>
      <c r="L260" s="352"/>
      <c r="M260" s="353"/>
      <c r="N260" s="353"/>
    </row>
    <row r="261" spans="1:17" ht="12" hidden="1" customHeight="1" x14ac:dyDescent="0.2">
      <c r="A261" s="350"/>
      <c r="B261" s="409"/>
      <c r="C261" s="350"/>
      <c r="D261" s="410"/>
      <c r="E261" s="350"/>
      <c r="F261" s="26" t="s">
        <v>6</v>
      </c>
      <c r="G261" s="101">
        <f t="shared" si="16"/>
        <v>0</v>
      </c>
      <c r="H261" s="102"/>
      <c r="I261" s="106"/>
      <c r="J261" s="118"/>
      <c r="K261" s="23"/>
      <c r="L261" s="352"/>
      <c r="M261" s="353"/>
      <c r="N261" s="353"/>
    </row>
    <row r="262" spans="1:17" ht="12" hidden="1" customHeight="1" x14ac:dyDescent="0.2">
      <c r="A262" s="350"/>
      <c r="B262" s="409"/>
      <c r="C262" s="350"/>
      <c r="D262" s="410"/>
      <c r="E262" s="350"/>
      <c r="F262" s="26" t="s">
        <v>228</v>
      </c>
      <c r="G262" s="101">
        <f t="shared" si="16"/>
        <v>0</v>
      </c>
      <c r="H262" s="102"/>
      <c r="I262" s="106"/>
      <c r="J262" s="118"/>
      <c r="K262" s="23"/>
      <c r="L262" s="352"/>
      <c r="M262" s="353"/>
      <c r="N262" s="353"/>
      <c r="O262" s="36"/>
    </row>
    <row r="263" spans="1:17" ht="12" hidden="1" customHeight="1" x14ac:dyDescent="0.2">
      <c r="A263" s="350"/>
      <c r="B263" s="409"/>
      <c r="C263" s="350"/>
      <c r="D263" s="410"/>
      <c r="E263" s="350"/>
      <c r="F263" s="27" t="s">
        <v>63</v>
      </c>
      <c r="G263" s="101">
        <f t="shared" si="16"/>
        <v>0</v>
      </c>
      <c r="H263" s="101">
        <f>SUM(H258:H262)</f>
        <v>0</v>
      </c>
      <c r="I263" s="101">
        <f>SUM(I258:I262)</f>
        <v>0</v>
      </c>
      <c r="J263" s="105">
        <f>SUM(J258:J262)</f>
        <v>0</v>
      </c>
      <c r="K263" s="23"/>
      <c r="L263" s="352"/>
      <c r="M263" s="353"/>
      <c r="N263" s="353"/>
    </row>
    <row r="264" spans="1:17" ht="12" hidden="1" customHeight="1" x14ac:dyDescent="0.2">
      <c r="A264" s="350" t="s">
        <v>31</v>
      </c>
      <c r="B264" s="409" t="s">
        <v>247</v>
      </c>
      <c r="C264" s="350"/>
      <c r="D264" s="410" t="s">
        <v>126</v>
      </c>
      <c r="E264" s="350"/>
      <c r="F264" s="26" t="s">
        <v>16</v>
      </c>
      <c r="G264" s="101">
        <f t="shared" si="16"/>
        <v>0</v>
      </c>
      <c r="H264" s="102"/>
      <c r="I264" s="102"/>
      <c r="J264" s="104"/>
      <c r="K264" s="23"/>
      <c r="L264" s="352" t="s">
        <v>438</v>
      </c>
      <c r="M264" s="353"/>
      <c r="N264" s="353"/>
    </row>
    <row r="265" spans="1:17" ht="12" hidden="1" customHeight="1" x14ac:dyDescent="0.2">
      <c r="A265" s="350"/>
      <c r="B265" s="409"/>
      <c r="C265" s="350"/>
      <c r="D265" s="410"/>
      <c r="E265" s="350"/>
      <c r="F265" s="26" t="s">
        <v>6</v>
      </c>
      <c r="G265" s="101">
        <f t="shared" si="16"/>
        <v>0</v>
      </c>
      <c r="H265" s="102"/>
      <c r="I265" s="102"/>
      <c r="J265" s="104"/>
      <c r="K265" s="23"/>
      <c r="L265" s="352"/>
      <c r="M265" s="353"/>
      <c r="N265" s="353"/>
    </row>
    <row r="266" spans="1:17" ht="12" hidden="1" customHeight="1" x14ac:dyDescent="0.2">
      <c r="A266" s="350"/>
      <c r="B266" s="409"/>
      <c r="C266" s="350"/>
      <c r="D266" s="410"/>
      <c r="E266" s="350"/>
      <c r="F266" s="26" t="s">
        <v>235</v>
      </c>
      <c r="G266" s="101">
        <f t="shared" si="16"/>
        <v>0</v>
      </c>
      <c r="H266" s="102"/>
      <c r="I266" s="102"/>
      <c r="J266" s="104"/>
      <c r="K266" s="23"/>
      <c r="L266" s="352"/>
      <c r="M266" s="353"/>
      <c r="N266" s="353"/>
    </row>
    <row r="267" spans="1:17" ht="12" hidden="1" customHeight="1" x14ac:dyDescent="0.2">
      <c r="A267" s="350"/>
      <c r="B267" s="409"/>
      <c r="C267" s="350"/>
      <c r="D267" s="410"/>
      <c r="E267" s="350"/>
      <c r="F267" s="26" t="s">
        <v>19</v>
      </c>
      <c r="G267" s="101">
        <f t="shared" si="16"/>
        <v>0</v>
      </c>
      <c r="H267" s="102"/>
      <c r="I267" s="102"/>
      <c r="J267" s="104"/>
      <c r="K267" s="23"/>
      <c r="L267" s="352"/>
      <c r="M267" s="353"/>
      <c r="N267" s="353"/>
    </row>
    <row r="268" spans="1:17" ht="12" hidden="1" customHeight="1" x14ac:dyDescent="0.2">
      <c r="A268" s="350"/>
      <c r="B268" s="409"/>
      <c r="C268" s="350"/>
      <c r="D268" s="410"/>
      <c r="E268" s="350"/>
      <c r="F268" s="26"/>
      <c r="G268" s="101">
        <f t="shared" si="16"/>
        <v>0</v>
      </c>
      <c r="H268" s="102"/>
      <c r="I268" s="102"/>
      <c r="J268" s="104"/>
      <c r="K268" s="23"/>
      <c r="L268" s="352"/>
      <c r="M268" s="353"/>
      <c r="N268" s="353"/>
    </row>
    <row r="269" spans="1:17" ht="12" hidden="1" customHeight="1" x14ac:dyDescent="0.2">
      <c r="A269" s="350"/>
      <c r="B269" s="409"/>
      <c r="C269" s="350"/>
      <c r="D269" s="410"/>
      <c r="E269" s="350"/>
      <c r="F269" s="26"/>
      <c r="G269" s="101">
        <f t="shared" si="16"/>
        <v>0</v>
      </c>
      <c r="H269" s="102"/>
      <c r="I269" s="102"/>
      <c r="J269" s="104"/>
      <c r="K269" s="23"/>
      <c r="L269" s="352"/>
      <c r="M269" s="353"/>
      <c r="N269" s="353"/>
    </row>
    <row r="270" spans="1:17" ht="12" hidden="1" customHeight="1" x14ac:dyDescent="0.2">
      <c r="A270" s="350"/>
      <c r="B270" s="409"/>
      <c r="C270" s="350"/>
      <c r="D270" s="410"/>
      <c r="E270" s="350"/>
      <c r="F270" s="27" t="s">
        <v>63</v>
      </c>
      <c r="G270" s="101">
        <f t="shared" si="16"/>
        <v>0</v>
      </c>
      <c r="H270" s="101">
        <f>SUM(H264:H269)</f>
        <v>0</v>
      </c>
      <c r="I270" s="101">
        <f>SUM(I264:I269)</f>
        <v>0</v>
      </c>
      <c r="J270" s="105">
        <f>SUM(J264:J269)</f>
        <v>0</v>
      </c>
      <c r="K270" s="23"/>
      <c r="L270" s="352"/>
      <c r="M270" s="353"/>
      <c r="N270" s="353"/>
    </row>
    <row r="271" spans="1:17" ht="12" hidden="1" customHeight="1" x14ac:dyDescent="0.2">
      <c r="A271" s="350" t="s">
        <v>13</v>
      </c>
      <c r="B271" s="409" t="s">
        <v>248</v>
      </c>
      <c r="C271" s="350"/>
      <c r="D271" s="443" t="s">
        <v>22</v>
      </c>
      <c r="E271" s="350"/>
      <c r="F271" s="166" t="s">
        <v>16</v>
      </c>
      <c r="G271" s="101">
        <f t="shared" si="16"/>
        <v>0</v>
      </c>
      <c r="H271" s="102"/>
      <c r="I271" s="102"/>
      <c r="J271" s="118"/>
      <c r="K271" s="23"/>
      <c r="L271" s="352" t="s">
        <v>439</v>
      </c>
      <c r="M271" s="353"/>
      <c r="N271" s="353"/>
      <c r="Q271" s="30"/>
    </row>
    <row r="272" spans="1:17" ht="12" hidden="1" customHeight="1" x14ac:dyDescent="0.2">
      <c r="A272" s="350"/>
      <c r="B272" s="409"/>
      <c r="C272" s="350"/>
      <c r="D272" s="443"/>
      <c r="E272" s="350"/>
      <c r="F272" s="166" t="s">
        <v>6</v>
      </c>
      <c r="G272" s="101">
        <f t="shared" si="16"/>
        <v>0</v>
      </c>
      <c r="H272" s="102"/>
      <c r="I272" s="102"/>
      <c r="J272" s="118"/>
      <c r="K272" s="23"/>
      <c r="L272" s="352"/>
      <c r="M272" s="353"/>
      <c r="N272" s="353"/>
    </row>
    <row r="273" spans="1:15" ht="12" hidden="1" customHeight="1" x14ac:dyDescent="0.2">
      <c r="A273" s="350"/>
      <c r="B273" s="409"/>
      <c r="C273" s="350"/>
      <c r="D273" s="443"/>
      <c r="E273" s="350"/>
      <c r="F273" s="187" t="s">
        <v>19</v>
      </c>
      <c r="G273" s="101">
        <f t="shared" si="16"/>
        <v>0</v>
      </c>
      <c r="H273" s="102"/>
      <c r="I273" s="102"/>
      <c r="J273" s="118"/>
      <c r="K273" s="23"/>
      <c r="L273" s="352"/>
      <c r="M273" s="353"/>
      <c r="N273" s="353"/>
    </row>
    <row r="274" spans="1:15" ht="12" hidden="1" customHeight="1" x14ac:dyDescent="0.2">
      <c r="A274" s="350"/>
      <c r="B274" s="409"/>
      <c r="C274" s="350"/>
      <c r="D274" s="443"/>
      <c r="E274" s="350"/>
      <c r="F274" s="187" t="s">
        <v>235</v>
      </c>
      <c r="G274" s="101">
        <f t="shared" si="16"/>
        <v>0</v>
      </c>
      <c r="H274" s="102"/>
      <c r="I274" s="102"/>
      <c r="J274" s="104"/>
      <c r="K274" s="351" t="s">
        <v>339</v>
      </c>
      <c r="L274" s="352"/>
      <c r="M274" s="353"/>
      <c r="N274" s="353"/>
    </row>
    <row r="275" spans="1:15" ht="12" hidden="1" customHeight="1" x14ac:dyDescent="0.2">
      <c r="A275" s="350"/>
      <c r="B275" s="409"/>
      <c r="C275" s="350"/>
      <c r="D275" s="443"/>
      <c r="E275" s="350"/>
      <c r="F275" s="169" t="s">
        <v>42</v>
      </c>
      <c r="G275" s="101">
        <f t="shared" si="16"/>
        <v>0</v>
      </c>
      <c r="H275" s="102"/>
      <c r="I275" s="102"/>
      <c r="J275" s="118"/>
      <c r="K275" s="351"/>
      <c r="L275" s="352"/>
      <c r="M275" s="353"/>
      <c r="N275" s="353"/>
    </row>
    <row r="276" spans="1:15" ht="12" hidden="1" customHeight="1" x14ac:dyDescent="0.2">
      <c r="A276" s="350"/>
      <c r="B276" s="409"/>
      <c r="C276" s="350"/>
      <c r="D276" s="443"/>
      <c r="E276" s="350"/>
      <c r="F276" s="166" t="s">
        <v>16</v>
      </c>
      <c r="G276" s="101">
        <f t="shared" si="16"/>
        <v>0</v>
      </c>
      <c r="H276" s="102"/>
      <c r="I276" s="102"/>
      <c r="J276" s="118"/>
      <c r="K276" s="351"/>
      <c r="L276" s="352"/>
      <c r="M276" s="353"/>
      <c r="N276" s="353"/>
    </row>
    <row r="277" spans="1:15" ht="12" hidden="1" customHeight="1" x14ac:dyDescent="0.2">
      <c r="A277" s="350"/>
      <c r="B277" s="409"/>
      <c r="C277" s="350"/>
      <c r="D277" s="443"/>
      <c r="E277" s="350"/>
      <c r="F277" s="166" t="s">
        <v>6</v>
      </c>
      <c r="G277" s="101">
        <f t="shared" si="16"/>
        <v>0</v>
      </c>
      <c r="H277" s="102"/>
      <c r="I277" s="102"/>
      <c r="J277" s="118"/>
      <c r="K277" s="351"/>
      <c r="L277" s="352"/>
      <c r="M277" s="353"/>
      <c r="N277" s="353"/>
    </row>
    <row r="278" spans="1:15" ht="12" hidden="1" customHeight="1" x14ac:dyDescent="0.2">
      <c r="A278" s="350"/>
      <c r="B278" s="409"/>
      <c r="C278" s="350"/>
      <c r="D278" s="443"/>
      <c r="E278" s="350"/>
      <c r="F278" s="67"/>
      <c r="G278" s="101">
        <f t="shared" si="16"/>
        <v>0</v>
      </c>
      <c r="H278" s="102"/>
      <c r="I278" s="102"/>
      <c r="J278" s="118"/>
      <c r="K278" s="351"/>
      <c r="L278" s="352"/>
      <c r="M278" s="353"/>
      <c r="N278" s="353"/>
    </row>
    <row r="279" spans="1:15" ht="12" hidden="1" customHeight="1" x14ac:dyDescent="0.2">
      <c r="A279" s="350"/>
      <c r="B279" s="409"/>
      <c r="C279" s="350"/>
      <c r="D279" s="443"/>
      <c r="E279" s="350"/>
      <c r="F279" s="8" t="s">
        <v>63</v>
      </c>
      <c r="G279" s="101">
        <f t="shared" si="16"/>
        <v>0</v>
      </c>
      <c r="H279" s="101">
        <f>SUM(H271:H278)</f>
        <v>0</v>
      </c>
      <c r="I279" s="101">
        <f>SUM(I271:I278)</f>
        <v>0</v>
      </c>
      <c r="J279" s="105">
        <f>SUM(J271:J278)</f>
        <v>0</v>
      </c>
      <c r="K279" s="351"/>
      <c r="L279" s="352"/>
      <c r="M279" s="353"/>
      <c r="N279" s="353"/>
      <c r="O279" s="1" t="s">
        <v>62</v>
      </c>
    </row>
    <row r="280" spans="1:15" ht="12" hidden="1" customHeight="1" x14ac:dyDescent="0.2">
      <c r="A280" s="350" t="s">
        <v>13</v>
      </c>
      <c r="B280" s="409" t="s">
        <v>249</v>
      </c>
      <c r="C280" s="350"/>
      <c r="D280" s="443" t="s">
        <v>89</v>
      </c>
      <c r="E280" s="350"/>
      <c r="F280" s="166" t="s">
        <v>16</v>
      </c>
      <c r="G280" s="101">
        <f t="shared" si="16"/>
        <v>0</v>
      </c>
      <c r="H280" s="106"/>
      <c r="I280" s="106"/>
      <c r="J280" s="118"/>
      <c r="K280" s="23"/>
      <c r="L280" s="352" t="s">
        <v>440</v>
      </c>
      <c r="M280" s="353"/>
      <c r="N280" s="353"/>
    </row>
    <row r="281" spans="1:15" ht="12" hidden="1" customHeight="1" x14ac:dyDescent="0.2">
      <c r="A281" s="350"/>
      <c r="B281" s="409"/>
      <c r="C281" s="350"/>
      <c r="D281" s="443"/>
      <c r="E281" s="350"/>
      <c r="F281" s="166" t="s">
        <v>6</v>
      </c>
      <c r="G281" s="101">
        <f t="shared" si="16"/>
        <v>0</v>
      </c>
      <c r="H281" s="106"/>
      <c r="I281" s="106"/>
      <c r="J281" s="118"/>
      <c r="K281" s="23"/>
      <c r="L281" s="352"/>
      <c r="M281" s="353"/>
      <c r="N281" s="353"/>
    </row>
    <row r="282" spans="1:15" ht="12" hidden="1" customHeight="1" x14ac:dyDescent="0.2">
      <c r="A282" s="350"/>
      <c r="B282" s="409"/>
      <c r="C282" s="350"/>
      <c r="D282" s="443"/>
      <c r="E282" s="350"/>
      <c r="F282" s="169" t="s">
        <v>19</v>
      </c>
      <c r="G282" s="101">
        <f t="shared" si="16"/>
        <v>0</v>
      </c>
      <c r="H282" s="106"/>
      <c r="I282" s="106"/>
      <c r="J282" s="118"/>
      <c r="K282" s="23"/>
      <c r="L282" s="352"/>
      <c r="M282" s="353"/>
      <c r="N282" s="353"/>
    </row>
    <row r="283" spans="1:15" ht="16.149999999999999" customHeight="1" x14ac:dyDescent="0.2">
      <c r="A283" s="350"/>
      <c r="B283" s="409"/>
      <c r="C283" s="350"/>
      <c r="D283" s="443"/>
      <c r="E283" s="350"/>
      <c r="F283" s="166" t="s">
        <v>235</v>
      </c>
      <c r="G283" s="101">
        <f t="shared" si="16"/>
        <v>1.4</v>
      </c>
      <c r="H283" s="106"/>
      <c r="I283" s="106"/>
      <c r="J283" s="118">
        <v>1.4</v>
      </c>
      <c r="K283" s="351" t="s">
        <v>12</v>
      </c>
      <c r="L283" s="352"/>
      <c r="M283" s="353"/>
      <c r="N283" s="353"/>
    </row>
    <row r="284" spans="1:15" ht="12" hidden="1" customHeight="1" x14ac:dyDescent="0.2">
      <c r="A284" s="350"/>
      <c r="B284" s="409"/>
      <c r="C284" s="350"/>
      <c r="D284" s="443"/>
      <c r="E284" s="350"/>
      <c r="F284" s="166" t="s">
        <v>6</v>
      </c>
      <c r="G284" s="101">
        <f t="shared" si="16"/>
        <v>0</v>
      </c>
      <c r="H284" s="106"/>
      <c r="I284" s="106"/>
      <c r="J284" s="118"/>
      <c r="K284" s="351"/>
      <c r="L284" s="352"/>
      <c r="M284" s="353"/>
      <c r="N284" s="353"/>
    </row>
    <row r="285" spans="1:15" ht="12" hidden="1" customHeight="1" x14ac:dyDescent="0.2">
      <c r="A285" s="350"/>
      <c r="B285" s="409"/>
      <c r="C285" s="350"/>
      <c r="D285" s="443"/>
      <c r="E285" s="350"/>
      <c r="F285" s="67"/>
      <c r="G285" s="101">
        <f t="shared" si="16"/>
        <v>0</v>
      </c>
      <c r="H285" s="102"/>
      <c r="I285" s="106"/>
      <c r="J285" s="118"/>
      <c r="K285" s="351"/>
      <c r="L285" s="352"/>
      <c r="M285" s="353"/>
      <c r="N285" s="353"/>
    </row>
    <row r="286" spans="1:15" ht="12" hidden="1" customHeight="1" x14ac:dyDescent="0.2">
      <c r="A286" s="350"/>
      <c r="B286" s="409"/>
      <c r="C286" s="350"/>
      <c r="D286" s="443"/>
      <c r="E286" s="350"/>
      <c r="F286" s="67"/>
      <c r="G286" s="101">
        <f t="shared" si="16"/>
        <v>0</v>
      </c>
      <c r="H286" s="106"/>
      <c r="I286" s="106"/>
      <c r="J286" s="118"/>
      <c r="K286" s="351"/>
      <c r="L286" s="352"/>
      <c r="M286" s="353"/>
      <c r="N286" s="353"/>
    </row>
    <row r="287" spans="1:15" ht="18" customHeight="1" x14ac:dyDescent="0.2">
      <c r="A287" s="350"/>
      <c r="B287" s="409"/>
      <c r="C287" s="350"/>
      <c r="D287" s="443"/>
      <c r="E287" s="350"/>
      <c r="F287" s="8" t="s">
        <v>63</v>
      </c>
      <c r="G287" s="101">
        <f t="shared" si="16"/>
        <v>1.4</v>
      </c>
      <c r="H287" s="101">
        <f>SUM(H280:H286)</f>
        <v>0</v>
      </c>
      <c r="I287" s="101">
        <f>SUM(I280:I286)</f>
        <v>0</v>
      </c>
      <c r="J287" s="105">
        <f>SUM(J280:J286)</f>
        <v>1.4</v>
      </c>
      <c r="K287" s="351"/>
      <c r="L287" s="352"/>
      <c r="M287" s="353"/>
      <c r="N287" s="353"/>
    </row>
    <row r="288" spans="1:15" ht="15.6" customHeight="1" x14ac:dyDescent="0.2">
      <c r="A288" s="350" t="s">
        <v>28</v>
      </c>
      <c r="B288" s="409" t="s">
        <v>250</v>
      </c>
      <c r="C288" s="350"/>
      <c r="D288" s="443" t="s">
        <v>172</v>
      </c>
      <c r="E288" s="350"/>
      <c r="F288" s="69" t="s">
        <v>19</v>
      </c>
      <c r="G288" s="101">
        <f t="shared" si="16"/>
        <v>5.9</v>
      </c>
      <c r="H288" s="102">
        <v>5.9</v>
      </c>
      <c r="I288" s="106"/>
      <c r="J288" s="118"/>
      <c r="K288" s="351" t="s">
        <v>12</v>
      </c>
      <c r="L288" s="352" t="s">
        <v>483</v>
      </c>
      <c r="M288" s="353"/>
      <c r="N288" s="353"/>
    </row>
    <row r="289" spans="1:14" ht="12" hidden="1" customHeight="1" x14ac:dyDescent="0.2">
      <c r="A289" s="350"/>
      <c r="B289" s="409"/>
      <c r="C289" s="350"/>
      <c r="D289" s="443"/>
      <c r="E289" s="350"/>
      <c r="F289" s="69" t="s">
        <v>6</v>
      </c>
      <c r="G289" s="101">
        <f t="shared" si="16"/>
        <v>0</v>
      </c>
      <c r="H289" s="102"/>
      <c r="I289" s="106"/>
      <c r="J289" s="118"/>
      <c r="K289" s="351"/>
      <c r="L289" s="352"/>
      <c r="M289" s="353"/>
      <c r="N289" s="353"/>
    </row>
    <row r="290" spans="1:14" ht="12" hidden="1" customHeight="1" x14ac:dyDescent="0.2">
      <c r="A290" s="350"/>
      <c r="B290" s="409"/>
      <c r="C290" s="350"/>
      <c r="D290" s="443"/>
      <c r="E290" s="350"/>
      <c r="F290" s="187" t="s">
        <v>235</v>
      </c>
      <c r="G290" s="101">
        <f t="shared" si="16"/>
        <v>0</v>
      </c>
      <c r="H290" s="102"/>
      <c r="I290" s="106"/>
      <c r="J290" s="118"/>
      <c r="K290" s="351"/>
      <c r="L290" s="352"/>
      <c r="M290" s="353"/>
      <c r="N290" s="353"/>
    </row>
    <row r="291" spans="1:14" ht="12" hidden="1" customHeight="1" x14ac:dyDescent="0.2">
      <c r="A291" s="350"/>
      <c r="B291" s="409"/>
      <c r="C291" s="350"/>
      <c r="D291" s="443"/>
      <c r="E291" s="350"/>
      <c r="F291" s="197" t="s">
        <v>19</v>
      </c>
      <c r="G291" s="101">
        <f t="shared" si="16"/>
        <v>0</v>
      </c>
      <c r="H291" s="102"/>
      <c r="I291" s="106"/>
      <c r="J291" s="118"/>
      <c r="K291" s="351"/>
      <c r="L291" s="352"/>
      <c r="M291" s="353"/>
      <c r="N291" s="353"/>
    </row>
    <row r="292" spans="1:14" ht="12" hidden="1" customHeight="1" x14ac:dyDescent="0.2">
      <c r="A292" s="350"/>
      <c r="B292" s="409"/>
      <c r="C292" s="350"/>
      <c r="D292" s="443"/>
      <c r="E292" s="350"/>
      <c r="F292" s="166"/>
      <c r="G292" s="101">
        <f t="shared" si="16"/>
        <v>0</v>
      </c>
      <c r="H292" s="102"/>
      <c r="I292" s="106"/>
      <c r="J292" s="118"/>
      <c r="K292" s="351"/>
      <c r="L292" s="352"/>
      <c r="M292" s="353"/>
      <c r="N292" s="353"/>
    </row>
    <row r="293" spans="1:14" ht="17.45" customHeight="1" x14ac:dyDescent="0.2">
      <c r="A293" s="350"/>
      <c r="B293" s="409"/>
      <c r="C293" s="350"/>
      <c r="D293" s="443"/>
      <c r="E293" s="350"/>
      <c r="F293" s="8" t="s">
        <v>63</v>
      </c>
      <c r="G293" s="101">
        <f t="shared" si="16"/>
        <v>5.9</v>
      </c>
      <c r="H293" s="101">
        <f>SUM(H288:H292)</f>
        <v>5.9</v>
      </c>
      <c r="I293" s="101">
        <f>SUM(I288:I292)</f>
        <v>0</v>
      </c>
      <c r="J293" s="105">
        <f>SUM(J288:J292)</f>
        <v>0</v>
      </c>
      <c r="K293" s="351"/>
      <c r="L293" s="352"/>
      <c r="M293" s="353"/>
      <c r="N293" s="353"/>
    </row>
    <row r="294" spans="1:14" ht="12" hidden="1" customHeight="1" x14ac:dyDescent="0.2">
      <c r="A294" s="350" t="s">
        <v>41</v>
      </c>
      <c r="B294" s="409" t="s">
        <v>251</v>
      </c>
      <c r="C294" s="301"/>
      <c r="D294" s="443" t="s">
        <v>175</v>
      </c>
      <c r="E294" s="301"/>
      <c r="F294" s="166" t="s">
        <v>16</v>
      </c>
      <c r="G294" s="101">
        <f t="shared" si="16"/>
        <v>0</v>
      </c>
      <c r="H294" s="106"/>
      <c r="I294" s="106"/>
      <c r="J294" s="118"/>
      <c r="K294" s="23"/>
      <c r="L294" s="352" t="s">
        <v>441</v>
      </c>
      <c r="M294" s="353"/>
      <c r="N294" s="353"/>
    </row>
    <row r="295" spans="1:14" ht="12" hidden="1" customHeight="1" x14ac:dyDescent="0.2">
      <c r="A295" s="350"/>
      <c r="B295" s="409"/>
      <c r="C295" s="301"/>
      <c r="D295" s="443"/>
      <c r="E295" s="301"/>
      <c r="F295" s="166" t="s">
        <v>6</v>
      </c>
      <c r="G295" s="101">
        <f t="shared" si="16"/>
        <v>0</v>
      </c>
      <c r="H295" s="106"/>
      <c r="I295" s="106"/>
      <c r="J295" s="118"/>
      <c r="K295" s="23"/>
      <c r="L295" s="352"/>
      <c r="M295" s="353"/>
      <c r="N295" s="353"/>
    </row>
    <row r="296" spans="1:14" ht="12" hidden="1" customHeight="1" x14ac:dyDescent="0.2">
      <c r="A296" s="350"/>
      <c r="B296" s="409"/>
      <c r="C296" s="301"/>
      <c r="D296" s="443"/>
      <c r="E296" s="301"/>
      <c r="F296" s="187" t="s">
        <v>235</v>
      </c>
      <c r="G296" s="101">
        <f t="shared" si="16"/>
        <v>0</v>
      </c>
      <c r="H296" s="106"/>
      <c r="I296" s="106"/>
      <c r="J296" s="118"/>
      <c r="K296" s="23"/>
      <c r="L296" s="352"/>
      <c r="M296" s="353"/>
      <c r="N296" s="353"/>
    </row>
    <row r="297" spans="1:14" ht="12" hidden="1" customHeight="1" x14ac:dyDescent="0.2">
      <c r="A297" s="350"/>
      <c r="B297" s="409"/>
      <c r="C297" s="301"/>
      <c r="D297" s="443"/>
      <c r="E297" s="301"/>
      <c r="F297" s="166" t="s">
        <v>6</v>
      </c>
      <c r="G297" s="101">
        <f t="shared" si="16"/>
        <v>0</v>
      </c>
      <c r="H297" s="106"/>
      <c r="I297" s="106"/>
      <c r="J297" s="118"/>
      <c r="K297" s="23"/>
      <c r="L297" s="352"/>
      <c r="M297" s="353"/>
      <c r="N297" s="353"/>
    </row>
    <row r="298" spans="1:14" ht="12" hidden="1" customHeight="1" x14ac:dyDescent="0.2">
      <c r="A298" s="350"/>
      <c r="B298" s="409"/>
      <c r="C298" s="301"/>
      <c r="D298" s="443"/>
      <c r="E298" s="301"/>
      <c r="F298" s="69"/>
      <c r="G298" s="101">
        <f t="shared" si="16"/>
        <v>0</v>
      </c>
      <c r="H298" s="106"/>
      <c r="I298" s="106"/>
      <c r="J298" s="118"/>
      <c r="K298" s="23"/>
      <c r="L298" s="352"/>
      <c r="M298" s="353"/>
      <c r="N298" s="353"/>
    </row>
    <row r="299" spans="1:14" ht="12" hidden="1" customHeight="1" x14ac:dyDescent="0.2">
      <c r="A299" s="350"/>
      <c r="B299" s="409"/>
      <c r="C299" s="301"/>
      <c r="D299" s="443"/>
      <c r="E299" s="301"/>
      <c r="F299" s="8" t="s">
        <v>63</v>
      </c>
      <c r="G299" s="101">
        <f t="shared" si="16"/>
        <v>0</v>
      </c>
      <c r="H299" s="101">
        <f>SUM(H294:H298)</f>
        <v>0</v>
      </c>
      <c r="I299" s="101">
        <f>SUM(I294:I298)</f>
        <v>0</v>
      </c>
      <c r="J299" s="105">
        <f>SUM(J294:J298)</f>
        <v>0</v>
      </c>
      <c r="K299" s="23"/>
      <c r="L299" s="375"/>
      <c r="M299" s="529"/>
      <c r="N299" s="529"/>
    </row>
    <row r="300" spans="1:14" ht="13.9" customHeight="1" x14ac:dyDescent="0.2">
      <c r="A300" s="371" t="s">
        <v>29</v>
      </c>
      <c r="B300" s="449" t="s">
        <v>632</v>
      </c>
      <c r="C300" s="350" t="s">
        <v>670</v>
      </c>
      <c r="D300" s="451" t="s">
        <v>250</v>
      </c>
      <c r="E300" s="350" t="s">
        <v>18</v>
      </c>
      <c r="F300" s="222" t="s">
        <v>235</v>
      </c>
      <c r="G300" s="101">
        <f t="shared" si="16"/>
        <v>3.5</v>
      </c>
      <c r="H300" s="102"/>
      <c r="I300" s="102"/>
      <c r="J300" s="104">
        <v>3.5</v>
      </c>
      <c r="K300" s="351" t="s">
        <v>12</v>
      </c>
      <c r="L300" s="373" t="s">
        <v>633</v>
      </c>
      <c r="M300" s="374"/>
      <c r="N300" s="375"/>
    </row>
    <row r="301" spans="1:14" ht="13.9" customHeight="1" x14ac:dyDescent="0.2">
      <c r="A301" s="385"/>
      <c r="B301" s="558"/>
      <c r="C301" s="350"/>
      <c r="D301" s="559"/>
      <c r="E301" s="350"/>
      <c r="F301" s="362" t="s">
        <v>8</v>
      </c>
      <c r="G301" s="101">
        <f t="shared" si="16"/>
        <v>-0.5</v>
      </c>
      <c r="H301" s="102">
        <v>-0.5</v>
      </c>
      <c r="I301" s="102"/>
      <c r="J301" s="104"/>
      <c r="K301" s="351"/>
      <c r="L301" s="484"/>
      <c r="M301" s="485"/>
      <c r="N301" s="486"/>
    </row>
    <row r="302" spans="1:14" ht="13.9" customHeight="1" x14ac:dyDescent="0.2">
      <c r="A302" s="385"/>
      <c r="B302" s="558"/>
      <c r="C302" s="350"/>
      <c r="D302" s="559"/>
      <c r="E302" s="350"/>
      <c r="F302" s="363"/>
      <c r="G302" s="101">
        <f t="shared" si="16"/>
        <v>-3</v>
      </c>
      <c r="H302" s="102">
        <v>-3</v>
      </c>
      <c r="I302" s="102"/>
      <c r="J302" s="104"/>
      <c r="K302" s="351" t="s">
        <v>11</v>
      </c>
      <c r="L302" s="484"/>
      <c r="M302" s="485"/>
      <c r="N302" s="486"/>
    </row>
    <row r="303" spans="1:14" ht="25.15" customHeight="1" x14ac:dyDescent="0.2">
      <c r="A303" s="372"/>
      <c r="B303" s="450"/>
      <c r="C303" s="350"/>
      <c r="D303" s="452"/>
      <c r="E303" s="350"/>
      <c r="F303" s="8" t="s">
        <v>63</v>
      </c>
      <c r="G303" s="101">
        <f t="shared" si="16"/>
        <v>0</v>
      </c>
      <c r="H303" s="101">
        <f>SUM(H300:H302)</f>
        <v>-3.5</v>
      </c>
      <c r="I303" s="101">
        <f>SUM(I300:I302)</f>
        <v>0</v>
      </c>
      <c r="J303" s="101">
        <f>SUM(J300:J302)</f>
        <v>3.5</v>
      </c>
      <c r="K303" s="351"/>
      <c r="L303" s="376"/>
      <c r="M303" s="377"/>
      <c r="N303" s="378"/>
    </row>
    <row r="304" spans="1:14" ht="17.45" customHeight="1" x14ac:dyDescent="0.2">
      <c r="A304" s="350" t="s">
        <v>30</v>
      </c>
      <c r="B304" s="350" t="s">
        <v>701</v>
      </c>
      <c r="C304" s="350"/>
      <c r="D304" s="350" t="s">
        <v>835</v>
      </c>
      <c r="E304" s="350" t="s">
        <v>18</v>
      </c>
      <c r="F304" s="362" t="s">
        <v>8</v>
      </c>
      <c r="G304" s="101">
        <f t="shared" si="16"/>
        <v>-1</v>
      </c>
      <c r="H304" s="102">
        <v>-1</v>
      </c>
      <c r="I304" s="102"/>
      <c r="J304" s="104"/>
      <c r="K304" s="297" t="s">
        <v>11</v>
      </c>
      <c r="L304" s="373" t="s">
        <v>834</v>
      </c>
      <c r="M304" s="374"/>
      <c r="N304" s="375"/>
    </row>
    <row r="305" spans="1:14" ht="12" customHeight="1" x14ac:dyDescent="0.2">
      <c r="A305" s="350"/>
      <c r="B305" s="350"/>
      <c r="C305" s="350"/>
      <c r="D305" s="350"/>
      <c r="E305" s="350"/>
      <c r="F305" s="363"/>
      <c r="G305" s="101">
        <f t="shared" si="16"/>
        <v>-0.4</v>
      </c>
      <c r="H305" s="102">
        <v>-0.4</v>
      </c>
      <c r="I305" s="102"/>
      <c r="J305" s="104"/>
      <c r="K305" s="382" t="s">
        <v>12</v>
      </c>
      <c r="L305" s="484"/>
      <c r="M305" s="485"/>
      <c r="N305" s="486"/>
    </row>
    <row r="306" spans="1:14" ht="12" hidden="1" customHeight="1" x14ac:dyDescent="0.2">
      <c r="A306" s="350"/>
      <c r="B306" s="350"/>
      <c r="C306" s="350"/>
      <c r="D306" s="350"/>
      <c r="E306" s="350"/>
      <c r="F306" s="303" t="s">
        <v>235</v>
      </c>
      <c r="G306" s="101">
        <f t="shared" si="16"/>
        <v>0</v>
      </c>
      <c r="H306" s="102"/>
      <c r="I306" s="102"/>
      <c r="J306" s="104"/>
      <c r="K306" s="383"/>
      <c r="L306" s="484"/>
      <c r="M306" s="485"/>
      <c r="N306" s="486"/>
    </row>
    <row r="307" spans="1:14" ht="20.45" customHeight="1" x14ac:dyDescent="0.2">
      <c r="A307" s="350"/>
      <c r="B307" s="350"/>
      <c r="C307" s="350"/>
      <c r="D307" s="350"/>
      <c r="E307" s="350"/>
      <c r="F307" s="27" t="s">
        <v>63</v>
      </c>
      <c r="G307" s="101">
        <f t="shared" si="16"/>
        <v>-1.4</v>
      </c>
      <c r="H307" s="101">
        <f>SUM(H304:H306)</f>
        <v>-1.4</v>
      </c>
      <c r="I307" s="101">
        <f>SUM(I304:I306)</f>
        <v>0</v>
      </c>
      <c r="J307" s="101">
        <f>SUM(J304:J306)</f>
        <v>0</v>
      </c>
      <c r="K307" s="384"/>
      <c r="L307" s="376"/>
      <c r="M307" s="377"/>
      <c r="N307" s="378"/>
    </row>
    <row r="308" spans="1:14" ht="18" customHeight="1" x14ac:dyDescent="0.2">
      <c r="A308" s="350" t="s">
        <v>31</v>
      </c>
      <c r="B308" s="409" t="s">
        <v>798</v>
      </c>
      <c r="C308" s="350"/>
      <c r="D308" s="410" t="s">
        <v>796</v>
      </c>
      <c r="E308" s="350" t="s">
        <v>579</v>
      </c>
      <c r="F308" s="247" t="s">
        <v>45</v>
      </c>
      <c r="G308" s="101">
        <f t="shared" si="16"/>
        <v>0.7</v>
      </c>
      <c r="H308" s="106">
        <v>0.7</v>
      </c>
      <c r="I308" s="106"/>
      <c r="J308" s="104"/>
      <c r="K308" s="351" t="s">
        <v>339</v>
      </c>
      <c r="L308" s="378" t="s">
        <v>797</v>
      </c>
      <c r="M308" s="463"/>
      <c r="N308" s="463"/>
    </row>
    <row r="309" spans="1:14" ht="12" hidden="1" customHeight="1" x14ac:dyDescent="0.2">
      <c r="A309" s="350"/>
      <c r="B309" s="409"/>
      <c r="C309" s="350"/>
      <c r="D309" s="410"/>
      <c r="E309" s="350"/>
      <c r="F309" s="76"/>
      <c r="G309" s="101">
        <f t="shared" si="16"/>
        <v>0</v>
      </c>
      <c r="H309" s="106"/>
      <c r="I309" s="106"/>
      <c r="J309" s="118"/>
      <c r="K309" s="351"/>
      <c r="L309" s="352"/>
      <c r="M309" s="353"/>
      <c r="N309" s="353"/>
    </row>
    <row r="310" spans="1:14" ht="17.45" customHeight="1" x14ac:dyDescent="0.2">
      <c r="A310" s="350"/>
      <c r="B310" s="409"/>
      <c r="C310" s="350"/>
      <c r="D310" s="410"/>
      <c r="E310" s="350"/>
      <c r="F310" s="27" t="s">
        <v>63</v>
      </c>
      <c r="G310" s="101">
        <f t="shared" si="16"/>
        <v>0.7</v>
      </c>
      <c r="H310" s="101">
        <f>SUM(H308+H309)</f>
        <v>0.7</v>
      </c>
      <c r="I310" s="101">
        <f>SUM(I308+I309)</f>
        <v>0</v>
      </c>
      <c r="J310" s="101">
        <f>SUM(J308+J309)</f>
        <v>0</v>
      </c>
      <c r="K310" s="351"/>
      <c r="L310" s="352"/>
      <c r="M310" s="353"/>
      <c r="N310" s="353"/>
    </row>
    <row r="311" spans="1:14" ht="20.45" customHeight="1" x14ac:dyDescent="0.2">
      <c r="A311" s="350" t="s">
        <v>32</v>
      </c>
      <c r="B311" s="409" t="s">
        <v>720</v>
      </c>
      <c r="C311" s="350"/>
      <c r="D311" s="443" t="s">
        <v>721</v>
      </c>
      <c r="E311" s="350" t="s">
        <v>579</v>
      </c>
      <c r="F311" s="243" t="s">
        <v>15</v>
      </c>
      <c r="G311" s="101">
        <f t="shared" si="16"/>
        <v>-0.7</v>
      </c>
      <c r="H311" s="106"/>
      <c r="I311" s="106"/>
      <c r="J311" s="102">
        <v>-0.7</v>
      </c>
      <c r="K311" s="351" t="s">
        <v>339</v>
      </c>
      <c r="L311" s="353" t="s">
        <v>710</v>
      </c>
      <c r="M311" s="353"/>
      <c r="N311" s="353"/>
    </row>
    <row r="312" spans="1:14" ht="12" hidden="1" customHeight="1" x14ac:dyDescent="0.2">
      <c r="A312" s="350"/>
      <c r="B312" s="409"/>
      <c r="C312" s="350"/>
      <c r="D312" s="443"/>
      <c r="E312" s="350"/>
      <c r="F312" s="168"/>
      <c r="G312" s="101">
        <f t="shared" si="16"/>
        <v>0</v>
      </c>
      <c r="H312" s="106"/>
      <c r="I312" s="106"/>
      <c r="J312" s="106"/>
      <c r="K312" s="351"/>
      <c r="L312" s="353"/>
      <c r="M312" s="353"/>
      <c r="N312" s="353"/>
    </row>
    <row r="313" spans="1:14" ht="12" hidden="1" customHeight="1" x14ac:dyDescent="0.2">
      <c r="A313" s="350"/>
      <c r="B313" s="409"/>
      <c r="C313" s="350"/>
      <c r="D313" s="443"/>
      <c r="E313" s="350"/>
      <c r="F313" s="168"/>
      <c r="G313" s="101">
        <f t="shared" si="16"/>
        <v>0</v>
      </c>
      <c r="H313" s="106"/>
      <c r="I313" s="106"/>
      <c r="J313" s="106"/>
      <c r="K313" s="351"/>
      <c r="L313" s="353"/>
      <c r="M313" s="353"/>
      <c r="N313" s="353"/>
    </row>
    <row r="314" spans="1:14" ht="32.450000000000003" customHeight="1" x14ac:dyDescent="0.2">
      <c r="A314" s="350"/>
      <c r="B314" s="409"/>
      <c r="C314" s="350"/>
      <c r="D314" s="443"/>
      <c r="E314" s="350"/>
      <c r="F314" s="8" t="s">
        <v>63</v>
      </c>
      <c r="G314" s="101">
        <f t="shared" si="16"/>
        <v>-0.7</v>
      </c>
      <c r="H314" s="101">
        <f>SUM(H311:H313)</f>
        <v>0</v>
      </c>
      <c r="I314" s="101">
        <f>SUM(I311:I313)</f>
        <v>0</v>
      </c>
      <c r="J314" s="101">
        <f>SUM(J311:J313)</f>
        <v>-0.7</v>
      </c>
      <c r="K314" s="351"/>
      <c r="L314" s="353"/>
      <c r="M314" s="353"/>
      <c r="N314" s="353"/>
    </row>
    <row r="315" spans="1:14" ht="21.6" hidden="1" customHeight="1" x14ac:dyDescent="0.2">
      <c r="A315" s="350" t="s">
        <v>31</v>
      </c>
      <c r="B315" s="449" t="s">
        <v>687</v>
      </c>
      <c r="C315" s="288"/>
      <c r="D315" s="451" t="s">
        <v>677</v>
      </c>
      <c r="E315" s="371" t="s">
        <v>579</v>
      </c>
      <c r="F315" s="12" t="s">
        <v>15</v>
      </c>
      <c r="G315" s="101">
        <f t="shared" si="16"/>
        <v>0</v>
      </c>
      <c r="H315" s="102"/>
      <c r="I315" s="108"/>
      <c r="J315" s="102"/>
      <c r="K315" s="351" t="s">
        <v>11</v>
      </c>
      <c r="L315" s="353" t="s">
        <v>678</v>
      </c>
      <c r="M315" s="353"/>
      <c r="N315" s="353"/>
    </row>
    <row r="316" spans="1:14" ht="26.45" hidden="1" customHeight="1" x14ac:dyDescent="0.2">
      <c r="A316" s="350"/>
      <c r="B316" s="450"/>
      <c r="C316" s="288"/>
      <c r="D316" s="452"/>
      <c r="E316" s="372"/>
      <c r="F316" s="8" t="s">
        <v>63</v>
      </c>
      <c r="G316" s="101">
        <f t="shared" si="16"/>
        <v>0</v>
      </c>
      <c r="H316" s="101">
        <f>SUM(H315)</f>
        <v>0</v>
      </c>
      <c r="I316" s="101">
        <f>SUM(I315)</f>
        <v>0</v>
      </c>
      <c r="J316" s="101">
        <f>SUM(J315)</f>
        <v>0</v>
      </c>
      <c r="K316" s="351"/>
      <c r="L316" s="353"/>
      <c r="M316" s="353"/>
      <c r="N316" s="353"/>
    </row>
    <row r="317" spans="1:14" ht="24.6" hidden="1" customHeight="1" x14ac:dyDescent="0.2">
      <c r="A317" s="371" t="s">
        <v>31</v>
      </c>
      <c r="B317" s="449" t="s">
        <v>684</v>
      </c>
      <c r="C317" s="288"/>
      <c r="D317" s="451" t="s">
        <v>612</v>
      </c>
      <c r="E317" s="371" t="s">
        <v>579</v>
      </c>
      <c r="F317" s="12" t="s">
        <v>15</v>
      </c>
      <c r="G317" s="101">
        <f>SUM(H317+J317)</f>
        <v>0</v>
      </c>
      <c r="H317" s="102"/>
      <c r="I317" s="108"/>
      <c r="J317" s="146"/>
      <c r="K317" s="351" t="s">
        <v>339</v>
      </c>
      <c r="L317" s="353" t="s">
        <v>613</v>
      </c>
      <c r="M317" s="353"/>
      <c r="N317" s="353"/>
    </row>
    <row r="318" spans="1:14" ht="24.6" hidden="1" customHeight="1" x14ac:dyDescent="0.2">
      <c r="A318" s="372"/>
      <c r="B318" s="450"/>
      <c r="C318" s="288"/>
      <c r="D318" s="452"/>
      <c r="E318" s="372"/>
      <c r="F318" s="8" t="s">
        <v>63</v>
      </c>
      <c r="G318" s="101">
        <f>SUM(H318+J318)</f>
        <v>0</v>
      </c>
      <c r="H318" s="101">
        <f>SUM(H317)</f>
        <v>0</v>
      </c>
      <c r="I318" s="101">
        <f>SUM(I317)</f>
        <v>0</v>
      </c>
      <c r="J318" s="101">
        <f>SUM(J317)</f>
        <v>0</v>
      </c>
      <c r="K318" s="351"/>
      <c r="L318" s="353"/>
      <c r="M318" s="353"/>
      <c r="N318" s="353"/>
    </row>
    <row r="319" spans="1:14" ht="12" hidden="1" customHeight="1" x14ac:dyDescent="0.2">
      <c r="A319" s="371" t="s">
        <v>32</v>
      </c>
      <c r="B319" s="371" t="s">
        <v>676</v>
      </c>
      <c r="C319" s="22"/>
      <c r="D319" s="371" t="s">
        <v>572</v>
      </c>
      <c r="E319" s="371" t="s">
        <v>579</v>
      </c>
      <c r="F319" s="12"/>
      <c r="G319" s="101">
        <f t="shared" si="16"/>
        <v>0</v>
      </c>
      <c r="H319" s="102"/>
      <c r="I319" s="108"/>
      <c r="J319" s="108"/>
      <c r="K319" s="23"/>
      <c r="L319" s="353" t="s">
        <v>573</v>
      </c>
      <c r="M319" s="353"/>
      <c r="N319" s="353"/>
    </row>
    <row r="320" spans="1:14" ht="12" hidden="1" customHeight="1" x14ac:dyDescent="0.2">
      <c r="A320" s="385"/>
      <c r="B320" s="385"/>
      <c r="C320" s="350" t="s">
        <v>670</v>
      </c>
      <c r="D320" s="385"/>
      <c r="E320" s="385"/>
      <c r="F320" s="12" t="s">
        <v>15</v>
      </c>
      <c r="G320" s="101">
        <f t="shared" si="16"/>
        <v>0</v>
      </c>
      <c r="H320" s="102"/>
      <c r="I320" s="108"/>
      <c r="J320" s="102"/>
      <c r="K320" s="351" t="s">
        <v>11</v>
      </c>
      <c r="L320" s="353"/>
      <c r="M320" s="353"/>
      <c r="N320" s="353"/>
    </row>
    <row r="321" spans="1:14" ht="17.45" hidden="1" customHeight="1" x14ac:dyDescent="0.2">
      <c r="A321" s="372"/>
      <c r="B321" s="372"/>
      <c r="C321" s="350"/>
      <c r="D321" s="372"/>
      <c r="E321" s="372"/>
      <c r="F321" s="8" t="s">
        <v>63</v>
      </c>
      <c r="G321" s="101">
        <f t="shared" si="16"/>
        <v>0</v>
      </c>
      <c r="H321" s="101">
        <f>SUM(H319+H320)</f>
        <v>0</v>
      </c>
      <c r="I321" s="101">
        <f>SUM(I319+I320)</f>
        <v>0</v>
      </c>
      <c r="J321" s="101">
        <f>SUM(J319+J320)</f>
        <v>0</v>
      </c>
      <c r="K321" s="351"/>
      <c r="L321" s="353"/>
      <c r="M321" s="353"/>
      <c r="N321" s="353"/>
    </row>
    <row r="322" spans="1:14" ht="12" hidden="1" customHeight="1" x14ac:dyDescent="0.2">
      <c r="A322" s="371" t="s">
        <v>40</v>
      </c>
      <c r="B322" s="371" t="s">
        <v>685</v>
      </c>
      <c r="C322" s="350"/>
      <c r="D322" s="371" t="s">
        <v>639</v>
      </c>
      <c r="E322" s="350" t="s">
        <v>579</v>
      </c>
      <c r="F322" s="12" t="s">
        <v>15</v>
      </c>
      <c r="G322" s="101">
        <f t="shared" si="16"/>
        <v>0</v>
      </c>
      <c r="H322" s="102"/>
      <c r="I322" s="108"/>
      <c r="J322" s="102"/>
      <c r="K322" s="351" t="s">
        <v>339</v>
      </c>
      <c r="L322" s="373" t="s">
        <v>679</v>
      </c>
      <c r="M322" s="374"/>
      <c r="N322" s="375"/>
    </row>
    <row r="323" spans="1:14" ht="22.15" hidden="1" customHeight="1" x14ac:dyDescent="0.2">
      <c r="A323" s="372"/>
      <c r="B323" s="372"/>
      <c r="C323" s="350"/>
      <c r="D323" s="372"/>
      <c r="E323" s="350"/>
      <c r="F323" s="8" t="s">
        <v>63</v>
      </c>
      <c r="G323" s="101">
        <f t="shared" si="16"/>
        <v>0</v>
      </c>
      <c r="H323" s="101">
        <f>SUM(H322)</f>
        <v>0</v>
      </c>
      <c r="I323" s="101">
        <f>SUM(I322)</f>
        <v>0</v>
      </c>
      <c r="J323" s="101">
        <f>SUM(J322)</f>
        <v>0</v>
      </c>
      <c r="K323" s="351"/>
      <c r="L323" s="376"/>
      <c r="M323" s="377"/>
      <c r="N323" s="378"/>
    </row>
    <row r="324" spans="1:14" ht="12" hidden="1" customHeight="1" x14ac:dyDescent="0.2">
      <c r="A324" s="350" t="s">
        <v>41</v>
      </c>
      <c r="B324" s="350" t="s">
        <v>686</v>
      </c>
      <c r="C324" s="350"/>
      <c r="D324" s="350" t="s">
        <v>637</v>
      </c>
      <c r="E324" s="371" t="s">
        <v>579</v>
      </c>
      <c r="F324" s="215" t="s">
        <v>15</v>
      </c>
      <c r="G324" s="101">
        <f t="shared" si="16"/>
        <v>0</v>
      </c>
      <c r="H324" s="106"/>
      <c r="I324" s="106"/>
      <c r="J324" s="102"/>
      <c r="K324" s="382" t="s">
        <v>339</v>
      </c>
      <c r="L324" s="353" t="s">
        <v>638</v>
      </c>
      <c r="M324" s="353"/>
      <c r="N324" s="353"/>
    </row>
    <row r="325" spans="1:14" ht="23.45" hidden="1" customHeight="1" x14ac:dyDescent="0.2">
      <c r="A325" s="350"/>
      <c r="B325" s="350"/>
      <c r="C325" s="350"/>
      <c r="D325" s="350"/>
      <c r="E325" s="372"/>
      <c r="F325" s="8" t="s">
        <v>63</v>
      </c>
      <c r="G325" s="101">
        <f t="shared" si="16"/>
        <v>0</v>
      </c>
      <c r="H325" s="101">
        <f>SUM(H324)</f>
        <v>0</v>
      </c>
      <c r="I325" s="101">
        <f>SUM(I324)</f>
        <v>0</v>
      </c>
      <c r="J325" s="101">
        <f>SUM(J324)</f>
        <v>0</v>
      </c>
      <c r="K325" s="384"/>
      <c r="L325" s="353"/>
      <c r="M325" s="353"/>
      <c r="N325" s="353"/>
    </row>
    <row r="326" spans="1:14" ht="12" hidden="1" customHeight="1" x14ac:dyDescent="0.2">
      <c r="A326" s="350" t="s">
        <v>43</v>
      </c>
      <c r="B326" s="350" t="s">
        <v>233</v>
      </c>
      <c r="C326" s="350"/>
      <c r="D326" s="350" t="s">
        <v>699</v>
      </c>
      <c r="E326" s="371" t="s">
        <v>18</v>
      </c>
      <c r="F326" s="243" t="s">
        <v>8</v>
      </c>
      <c r="G326" s="101">
        <f t="shared" ref="G326:G331" si="17">SUM(H326+J326)</f>
        <v>0</v>
      </c>
      <c r="H326" s="102"/>
      <c r="I326" s="106"/>
      <c r="J326" s="106"/>
      <c r="K326" s="351" t="s">
        <v>339</v>
      </c>
      <c r="L326" s="353" t="s">
        <v>723</v>
      </c>
      <c r="M326" s="353"/>
      <c r="N326" s="353"/>
    </row>
    <row r="327" spans="1:14" ht="22.9" hidden="1" customHeight="1" x14ac:dyDescent="0.2">
      <c r="A327" s="350"/>
      <c r="B327" s="350"/>
      <c r="C327" s="350"/>
      <c r="D327" s="350"/>
      <c r="E327" s="372"/>
      <c r="F327" s="8" t="s">
        <v>63</v>
      </c>
      <c r="G327" s="101">
        <f t="shared" si="17"/>
        <v>0</v>
      </c>
      <c r="H327" s="101">
        <f>SUM(H326)</f>
        <v>0</v>
      </c>
      <c r="I327" s="101">
        <f>SUM(I326)</f>
        <v>0</v>
      </c>
      <c r="J327" s="101">
        <f>SUM(J326)</f>
        <v>0</v>
      </c>
      <c r="K327" s="351"/>
      <c r="L327" s="353"/>
      <c r="M327" s="353"/>
      <c r="N327" s="353"/>
    </row>
    <row r="328" spans="1:14" ht="12" hidden="1" customHeight="1" x14ac:dyDescent="0.2">
      <c r="A328" s="350" t="s">
        <v>90</v>
      </c>
      <c r="B328" s="350" t="s">
        <v>700</v>
      </c>
      <c r="C328" s="350"/>
      <c r="D328" s="350" t="s">
        <v>701</v>
      </c>
      <c r="E328" s="371" t="s">
        <v>18</v>
      </c>
      <c r="F328" s="243" t="s">
        <v>8</v>
      </c>
      <c r="G328" s="101">
        <f t="shared" si="17"/>
        <v>0</v>
      </c>
      <c r="H328" s="102"/>
      <c r="I328" s="106"/>
      <c r="J328" s="102"/>
      <c r="K328" s="351" t="s">
        <v>11</v>
      </c>
      <c r="L328" s="373" t="s">
        <v>702</v>
      </c>
      <c r="M328" s="374"/>
      <c r="N328" s="375"/>
    </row>
    <row r="329" spans="1:14" ht="22.9" hidden="1" customHeight="1" x14ac:dyDescent="0.2">
      <c r="A329" s="350"/>
      <c r="B329" s="350"/>
      <c r="C329" s="350"/>
      <c r="D329" s="350"/>
      <c r="E329" s="372"/>
      <c r="F329" s="8" t="s">
        <v>63</v>
      </c>
      <c r="G329" s="101">
        <f t="shared" si="17"/>
        <v>0</v>
      </c>
      <c r="H329" s="101">
        <f>SUM(H328)</f>
        <v>0</v>
      </c>
      <c r="I329" s="101">
        <f>SUM(I328)</f>
        <v>0</v>
      </c>
      <c r="J329" s="101">
        <f>SUM(J328)</f>
        <v>0</v>
      </c>
      <c r="K329" s="351"/>
      <c r="L329" s="376"/>
      <c r="M329" s="377"/>
      <c r="N329" s="378"/>
    </row>
    <row r="330" spans="1:14" ht="12" hidden="1" customHeight="1" x14ac:dyDescent="0.2">
      <c r="A330" s="350" t="s">
        <v>107</v>
      </c>
      <c r="B330" s="360" t="s">
        <v>720</v>
      </c>
      <c r="C330" s="350"/>
      <c r="D330" s="360" t="s">
        <v>721</v>
      </c>
      <c r="E330" s="371" t="s">
        <v>579</v>
      </c>
      <c r="F330" s="224" t="s">
        <v>15</v>
      </c>
      <c r="G330" s="101">
        <f t="shared" si="17"/>
        <v>0</v>
      </c>
      <c r="H330" s="106"/>
      <c r="I330" s="106"/>
      <c r="J330" s="102"/>
      <c r="K330" s="382" t="s">
        <v>339</v>
      </c>
      <c r="L330" s="373" t="s">
        <v>710</v>
      </c>
      <c r="M330" s="374"/>
      <c r="N330" s="375"/>
    </row>
    <row r="331" spans="1:14" ht="28.15" hidden="1" customHeight="1" x14ac:dyDescent="0.2">
      <c r="A331" s="350"/>
      <c r="B331" s="360"/>
      <c r="C331" s="350"/>
      <c r="D331" s="360"/>
      <c r="E331" s="372"/>
      <c r="F331" s="8" t="s">
        <v>63</v>
      </c>
      <c r="G331" s="101">
        <f t="shared" si="17"/>
        <v>0</v>
      </c>
      <c r="H331" s="101">
        <f>SUM(H330)</f>
        <v>0</v>
      </c>
      <c r="I331" s="101">
        <f>SUM(I330)</f>
        <v>0</v>
      </c>
      <c r="J331" s="101">
        <f>SUM(J330)</f>
        <v>0</v>
      </c>
      <c r="K331" s="384"/>
      <c r="L331" s="376"/>
      <c r="M331" s="377"/>
      <c r="N331" s="378"/>
    </row>
    <row r="332" spans="1:14" ht="12" hidden="1" customHeight="1" x14ac:dyDescent="0.2">
      <c r="A332" s="224"/>
      <c r="B332" s="224"/>
      <c r="C332" s="223"/>
      <c r="D332" s="224"/>
      <c r="E332" s="223"/>
      <c r="F332" s="8"/>
      <c r="G332" s="101"/>
      <c r="H332" s="101"/>
      <c r="I332" s="101"/>
      <c r="J332" s="101"/>
      <c r="K332" s="227"/>
      <c r="L332" s="225"/>
      <c r="M332" s="225"/>
      <c r="N332" s="226"/>
    </row>
    <row r="333" spans="1:14" ht="12" hidden="1" customHeight="1" x14ac:dyDescent="0.2">
      <c r="A333" s="224"/>
      <c r="B333" s="224"/>
      <c r="C333" s="223"/>
      <c r="D333" s="224"/>
      <c r="E333" s="223"/>
      <c r="F333" s="8"/>
      <c r="G333" s="101"/>
      <c r="H333" s="101"/>
      <c r="I333" s="101"/>
      <c r="J333" s="101"/>
      <c r="K333" s="227"/>
      <c r="L333" s="225"/>
      <c r="M333" s="225"/>
      <c r="N333" s="226"/>
    </row>
    <row r="334" spans="1:14" ht="12" hidden="1" customHeight="1" x14ac:dyDescent="0.2">
      <c r="A334" s="224"/>
      <c r="B334" s="224"/>
      <c r="C334" s="223"/>
      <c r="D334" s="224"/>
      <c r="E334" s="223"/>
      <c r="F334" s="8"/>
      <c r="G334" s="101"/>
      <c r="H334" s="101"/>
      <c r="I334" s="101"/>
      <c r="J334" s="101"/>
      <c r="K334" s="227"/>
      <c r="L334" s="225"/>
      <c r="M334" s="225"/>
      <c r="N334" s="226"/>
    </row>
    <row r="335" spans="1:14" ht="8.4499999999999993" hidden="1" customHeight="1" x14ac:dyDescent="0.2">
      <c r="A335" s="224"/>
      <c r="B335" s="224"/>
      <c r="C335" s="223"/>
      <c r="D335" s="224"/>
      <c r="E335" s="223"/>
      <c r="F335" s="8"/>
      <c r="G335" s="101"/>
      <c r="H335" s="101"/>
      <c r="I335" s="101"/>
      <c r="J335" s="101"/>
      <c r="K335" s="227"/>
      <c r="L335" s="225"/>
      <c r="M335" s="225"/>
      <c r="N335" s="226"/>
    </row>
    <row r="336" spans="1:14" ht="27.6" customHeight="1" x14ac:dyDescent="0.2">
      <c r="A336" s="413" t="s">
        <v>680</v>
      </c>
      <c r="B336" s="413"/>
      <c r="C336" s="413"/>
      <c r="D336" s="413"/>
      <c r="E336" s="413"/>
      <c r="F336" s="413"/>
      <c r="G336" s="103">
        <f>SUM(H336+J336)</f>
        <v>8.6000000000000014</v>
      </c>
      <c r="H336" s="103">
        <f>SUM(H242+H287+H293+H303+H307+H310+H314+H257)</f>
        <v>1.7000000000000004</v>
      </c>
      <c r="I336" s="103">
        <f>SUM(I242+I287+I293+I303+I307+I310+I314+I257)</f>
        <v>0</v>
      </c>
      <c r="J336" s="103">
        <f>SUM(J242+J287+J293+J303+J307+J310+J314+J257)</f>
        <v>6.9</v>
      </c>
      <c r="K336" s="351"/>
      <c r="L336" s="351"/>
      <c r="M336" s="351"/>
      <c r="N336" s="351"/>
    </row>
    <row r="337" spans="1:15" ht="18" hidden="1" customHeight="1" x14ac:dyDescent="0.2">
      <c r="A337" s="413" t="s">
        <v>53</v>
      </c>
      <c r="B337" s="413"/>
      <c r="C337" s="413"/>
      <c r="D337" s="413"/>
      <c r="E337" s="413"/>
      <c r="F337" s="413"/>
      <c r="G337" s="103">
        <f>SUM(H337+J337)</f>
        <v>0</v>
      </c>
      <c r="H337" s="103"/>
      <c r="I337" s="103"/>
      <c r="J337" s="103"/>
      <c r="K337" s="351"/>
      <c r="L337" s="351"/>
      <c r="M337" s="351"/>
      <c r="N337" s="351"/>
      <c r="O337" s="1" t="s">
        <v>67</v>
      </c>
    </row>
    <row r="338" spans="1:15" ht="23.45" customHeight="1" x14ac:dyDescent="0.2">
      <c r="A338" s="503" t="s">
        <v>57</v>
      </c>
      <c r="B338" s="503"/>
      <c r="C338" s="503"/>
      <c r="D338" s="503"/>
      <c r="E338" s="503"/>
      <c r="F338" s="503"/>
      <c r="G338" s="117">
        <f>SUM(H338+J338)</f>
        <v>8.6000000000000014</v>
      </c>
      <c r="H338" s="117">
        <f>SUM(H336)</f>
        <v>1.7000000000000004</v>
      </c>
      <c r="I338" s="117">
        <f>SUM(I336)</f>
        <v>0</v>
      </c>
      <c r="J338" s="117">
        <f>SUM(J336)</f>
        <v>6.9</v>
      </c>
      <c r="K338" s="351"/>
      <c r="L338" s="351"/>
      <c r="M338" s="351"/>
      <c r="N338" s="351"/>
    </row>
    <row r="339" spans="1:15" ht="18" hidden="1" customHeight="1" x14ac:dyDescent="0.2">
      <c r="A339" s="445" t="s">
        <v>65</v>
      </c>
      <c r="B339" s="445"/>
      <c r="C339" s="445"/>
      <c r="D339" s="445"/>
      <c r="E339" s="445"/>
      <c r="F339" s="445"/>
      <c r="G339" s="119">
        <f>SUM(H339+J339)</f>
        <v>0</v>
      </c>
      <c r="H339" s="119"/>
      <c r="I339" s="119"/>
      <c r="J339" s="119"/>
      <c r="K339" s="351"/>
      <c r="L339" s="351"/>
      <c r="M339" s="351"/>
      <c r="N339" s="351"/>
    </row>
    <row r="340" spans="1:15" ht="18" hidden="1" customHeight="1" x14ac:dyDescent="0.2">
      <c r="A340" s="367" t="s">
        <v>284</v>
      </c>
      <c r="B340" s="368"/>
      <c r="C340" s="368"/>
      <c r="D340" s="368"/>
      <c r="E340" s="368"/>
      <c r="F340" s="369"/>
      <c r="G340" s="119">
        <f t="shared" ref="G340:G354" si="18">SUM(H340+J340)</f>
        <v>0</v>
      </c>
      <c r="H340" s="120">
        <f>SUM(H216)</f>
        <v>0</v>
      </c>
      <c r="I340" s="120">
        <f>SUM(I216)</f>
        <v>0</v>
      </c>
      <c r="J340" s="120">
        <f>SUM(J216)</f>
        <v>0</v>
      </c>
      <c r="K340" s="351"/>
      <c r="L340" s="351"/>
      <c r="M340" s="351"/>
      <c r="N340" s="351"/>
    </row>
    <row r="341" spans="1:15" ht="7.9" hidden="1" customHeight="1" x14ac:dyDescent="0.2">
      <c r="A341" s="367" t="s">
        <v>285</v>
      </c>
      <c r="B341" s="368"/>
      <c r="C341" s="368"/>
      <c r="D341" s="368"/>
      <c r="E341" s="368"/>
      <c r="F341" s="369"/>
      <c r="G341" s="119">
        <f t="shared" si="18"/>
        <v>0</v>
      </c>
      <c r="H341" s="120">
        <f>SUM(H235)</f>
        <v>0</v>
      </c>
      <c r="I341" s="120">
        <f>SUM(I235)</f>
        <v>0</v>
      </c>
      <c r="J341" s="120">
        <f>SUM(J235)</f>
        <v>0</v>
      </c>
      <c r="K341" s="351"/>
      <c r="L341" s="351"/>
      <c r="M341" s="351"/>
      <c r="N341" s="351"/>
    </row>
    <row r="342" spans="1:15" ht="17.45" customHeight="1" x14ac:dyDescent="0.2">
      <c r="A342" s="367" t="s">
        <v>286</v>
      </c>
      <c r="B342" s="368"/>
      <c r="C342" s="368"/>
      <c r="D342" s="368"/>
      <c r="E342" s="368"/>
      <c r="F342" s="369"/>
      <c r="G342" s="119">
        <f t="shared" si="18"/>
        <v>1.3</v>
      </c>
      <c r="H342" s="120">
        <f>SUM(H242)</f>
        <v>0</v>
      </c>
      <c r="I342" s="120">
        <f>SUM(I242)</f>
        <v>0</v>
      </c>
      <c r="J342" s="120">
        <f>SUM(J242)</f>
        <v>1.3</v>
      </c>
      <c r="K342" s="351"/>
      <c r="L342" s="351"/>
      <c r="M342" s="351"/>
      <c r="N342" s="351"/>
    </row>
    <row r="343" spans="1:15" ht="12.6" hidden="1" customHeight="1" x14ac:dyDescent="0.2">
      <c r="A343" s="367" t="s">
        <v>287</v>
      </c>
      <c r="B343" s="368"/>
      <c r="C343" s="368"/>
      <c r="D343" s="368"/>
      <c r="E343" s="368"/>
      <c r="F343" s="369"/>
      <c r="G343" s="119">
        <f t="shared" si="18"/>
        <v>0</v>
      </c>
      <c r="H343" s="120">
        <f>SUM(H250)</f>
        <v>0</v>
      </c>
      <c r="I343" s="120">
        <f>SUM(I250)</f>
        <v>0</v>
      </c>
      <c r="J343" s="120">
        <f>SUM(J250)</f>
        <v>0</v>
      </c>
      <c r="K343" s="351"/>
      <c r="L343" s="351"/>
      <c r="M343" s="351"/>
      <c r="N343" s="351"/>
    </row>
    <row r="344" spans="1:15" ht="12.6" customHeight="1" x14ac:dyDescent="0.2">
      <c r="A344" s="367" t="s">
        <v>288</v>
      </c>
      <c r="B344" s="368"/>
      <c r="C344" s="368"/>
      <c r="D344" s="368"/>
      <c r="E344" s="368"/>
      <c r="F344" s="369"/>
      <c r="G344" s="119">
        <f t="shared" si="18"/>
        <v>1.4</v>
      </c>
      <c r="H344" s="120">
        <f>SUM(H257)</f>
        <v>0</v>
      </c>
      <c r="I344" s="120">
        <f>SUM(I257)</f>
        <v>0</v>
      </c>
      <c r="J344" s="120">
        <f>SUM(J257)</f>
        <v>1.4</v>
      </c>
      <c r="K344" s="351"/>
      <c r="L344" s="351"/>
      <c r="M344" s="351"/>
      <c r="N344" s="351"/>
    </row>
    <row r="345" spans="1:15" ht="12.6" hidden="1" customHeight="1" x14ac:dyDescent="0.2">
      <c r="A345" s="367" t="s">
        <v>289</v>
      </c>
      <c r="B345" s="368"/>
      <c r="C345" s="368"/>
      <c r="D345" s="368"/>
      <c r="E345" s="368"/>
      <c r="F345" s="369"/>
      <c r="G345" s="119">
        <f t="shared" si="18"/>
        <v>0</v>
      </c>
      <c r="H345" s="120">
        <f>SUM(H263)</f>
        <v>0</v>
      </c>
      <c r="I345" s="120">
        <f>SUM(I263)</f>
        <v>0</v>
      </c>
      <c r="J345" s="120">
        <f>SUM(J263)</f>
        <v>0</v>
      </c>
      <c r="K345" s="351"/>
      <c r="L345" s="351"/>
      <c r="M345" s="351"/>
      <c r="N345" s="351"/>
    </row>
    <row r="346" spans="1:15" ht="16.899999999999999" customHeight="1" x14ac:dyDescent="0.2">
      <c r="A346" s="367" t="s">
        <v>290</v>
      </c>
      <c r="B346" s="368"/>
      <c r="C346" s="368"/>
      <c r="D346" s="368"/>
      <c r="E346" s="368"/>
      <c r="F346" s="369"/>
      <c r="G346" s="119">
        <f t="shared" si="18"/>
        <v>0</v>
      </c>
      <c r="H346" s="120">
        <f>SUM(H270+H303)</f>
        <v>-3.5</v>
      </c>
      <c r="I346" s="120">
        <f>SUM(I270+I303)</f>
        <v>0</v>
      </c>
      <c r="J346" s="120">
        <f>SUM(J270+J303)</f>
        <v>3.5</v>
      </c>
      <c r="K346" s="351"/>
      <c r="L346" s="351"/>
      <c r="M346" s="351"/>
      <c r="N346" s="351"/>
    </row>
    <row r="347" spans="1:15" ht="12.6" hidden="1" customHeight="1" x14ac:dyDescent="0.2">
      <c r="A347" s="367"/>
      <c r="B347" s="368"/>
      <c r="C347" s="368"/>
      <c r="D347" s="368"/>
      <c r="E347" s="368"/>
      <c r="F347" s="369"/>
      <c r="G347" s="119">
        <f t="shared" si="18"/>
        <v>0</v>
      </c>
      <c r="H347" s="120"/>
      <c r="I347" s="120"/>
      <c r="J347" s="120"/>
      <c r="K347" s="351"/>
      <c r="L347" s="351"/>
      <c r="M347" s="351"/>
      <c r="N347" s="351"/>
    </row>
    <row r="348" spans="1:15" ht="12.6" hidden="1" customHeight="1" x14ac:dyDescent="0.2">
      <c r="A348" s="367" t="s">
        <v>291</v>
      </c>
      <c r="B348" s="368"/>
      <c r="C348" s="368"/>
      <c r="D348" s="368"/>
      <c r="E348" s="368"/>
      <c r="F348" s="369"/>
      <c r="G348" s="119">
        <f t="shared" si="18"/>
        <v>0</v>
      </c>
      <c r="H348" s="108">
        <f>SUM(H279)</f>
        <v>0</v>
      </c>
      <c r="I348" s="108">
        <f>SUM(I279)</f>
        <v>0</v>
      </c>
      <c r="J348" s="108">
        <f>SUM(J279)</f>
        <v>0</v>
      </c>
      <c r="K348" s="351"/>
      <c r="L348" s="351"/>
      <c r="M348" s="351"/>
      <c r="N348" s="351"/>
    </row>
    <row r="349" spans="1:15" ht="12.6" customHeight="1" x14ac:dyDescent="0.2">
      <c r="A349" s="367" t="s">
        <v>292</v>
      </c>
      <c r="B349" s="368"/>
      <c r="C349" s="368"/>
      <c r="D349" s="368"/>
      <c r="E349" s="368"/>
      <c r="F349" s="369"/>
      <c r="G349" s="119">
        <f t="shared" si="18"/>
        <v>0</v>
      </c>
      <c r="H349" s="108">
        <f>SUM(H287+H307)</f>
        <v>-1.4</v>
      </c>
      <c r="I349" s="108">
        <f>SUM(I287+I307)</f>
        <v>0</v>
      </c>
      <c r="J349" s="108">
        <f>SUM(J287+J307)</f>
        <v>1.4</v>
      </c>
      <c r="K349" s="351"/>
      <c r="L349" s="351"/>
      <c r="M349" s="351"/>
      <c r="N349" s="351"/>
    </row>
    <row r="350" spans="1:15" ht="12.6" customHeight="1" x14ac:dyDescent="0.2">
      <c r="A350" s="367" t="s">
        <v>293</v>
      </c>
      <c r="B350" s="368"/>
      <c r="C350" s="368"/>
      <c r="D350" s="368"/>
      <c r="E350" s="368"/>
      <c r="F350" s="369"/>
      <c r="G350" s="119">
        <f t="shared" si="18"/>
        <v>5.9</v>
      </c>
      <c r="H350" s="108">
        <f>SUM(H293)</f>
        <v>5.9</v>
      </c>
      <c r="I350" s="108">
        <f>SUM(I293)</f>
        <v>0</v>
      </c>
      <c r="J350" s="108">
        <f>SUM(J293)</f>
        <v>0</v>
      </c>
      <c r="K350" s="351"/>
      <c r="L350" s="351"/>
      <c r="M350" s="351"/>
      <c r="N350" s="351"/>
    </row>
    <row r="351" spans="1:15" ht="12.6" hidden="1" customHeight="1" x14ac:dyDescent="0.2">
      <c r="A351" s="367" t="s">
        <v>294</v>
      </c>
      <c r="B351" s="368"/>
      <c r="C351" s="368"/>
      <c r="D351" s="368"/>
      <c r="E351" s="368"/>
      <c r="F351" s="369"/>
      <c r="G351" s="119">
        <f t="shared" si="18"/>
        <v>0</v>
      </c>
      <c r="H351" s="108">
        <f>SUM(H299)</f>
        <v>0</v>
      </c>
      <c r="I351" s="108">
        <f>SUM(I299)</f>
        <v>0</v>
      </c>
      <c r="J351" s="108">
        <f>SUM(J299)</f>
        <v>0</v>
      </c>
      <c r="K351" s="351"/>
      <c r="L351" s="351"/>
      <c r="M351" s="351"/>
      <c r="N351" s="351"/>
    </row>
    <row r="352" spans="1:15" ht="12.6" customHeight="1" x14ac:dyDescent="0.2">
      <c r="A352" s="367" t="s">
        <v>295</v>
      </c>
      <c r="B352" s="368"/>
      <c r="C352" s="368"/>
      <c r="D352" s="368"/>
      <c r="E352" s="368"/>
      <c r="F352" s="369"/>
      <c r="G352" s="119">
        <f t="shared" si="18"/>
        <v>0</v>
      </c>
      <c r="H352" s="108">
        <f>SUM(H310+H314+H316+H318+H321+H323+H325+H327+H329+H331)</f>
        <v>0.7</v>
      </c>
      <c r="I352" s="108">
        <f>SUM(I310+I314+I316+I318+I321+I323+I325+I327+I329+I331)</f>
        <v>0</v>
      </c>
      <c r="J352" s="108">
        <f>SUM(J310+J314+J316+J318+J321+J323+J325+J327+J329+J331)</f>
        <v>-0.7</v>
      </c>
      <c r="K352" s="351"/>
      <c r="L352" s="351"/>
      <c r="M352" s="351"/>
      <c r="N352" s="351"/>
    </row>
    <row r="353" spans="1:14" ht="12" hidden="1" customHeight="1" x14ac:dyDescent="0.2">
      <c r="A353" s="446" t="s">
        <v>296</v>
      </c>
      <c r="B353" s="447"/>
      <c r="C353" s="447"/>
      <c r="D353" s="447"/>
      <c r="E353" s="447"/>
      <c r="F353" s="448"/>
      <c r="G353" s="119">
        <f t="shared" si="18"/>
        <v>0</v>
      </c>
      <c r="H353" s="120"/>
      <c r="I353" s="120"/>
      <c r="J353" s="120"/>
      <c r="K353" s="351"/>
      <c r="L353" s="351"/>
      <c r="M353" s="351"/>
      <c r="N353" s="351"/>
    </row>
    <row r="354" spans="1:14" ht="18" customHeight="1" x14ac:dyDescent="0.2">
      <c r="A354" s="364" t="s">
        <v>680</v>
      </c>
      <c r="B354" s="365"/>
      <c r="C354" s="365"/>
      <c r="D354" s="365"/>
      <c r="E354" s="365"/>
      <c r="F354" s="366"/>
      <c r="G354" s="117">
        <f t="shared" si="18"/>
        <v>8.6</v>
      </c>
      <c r="H354" s="117">
        <f>SUM(H340:H353)</f>
        <v>1.7</v>
      </c>
      <c r="I354" s="117">
        <f>SUM(I340:I353)</f>
        <v>0</v>
      </c>
      <c r="J354" s="117">
        <f>SUM(J340:J353)</f>
        <v>6.8999999999999995</v>
      </c>
      <c r="K354" s="351"/>
      <c r="L354" s="351"/>
      <c r="M354" s="351"/>
      <c r="N354" s="351"/>
    </row>
    <row r="355" spans="1:14" ht="23.25" hidden="1" customHeight="1" x14ac:dyDescent="0.2">
      <c r="A355" s="370" t="s">
        <v>743</v>
      </c>
      <c r="B355" s="370"/>
      <c r="C355" s="370"/>
      <c r="D355" s="370"/>
      <c r="E355" s="370"/>
      <c r="F355" s="370"/>
      <c r="G355" s="370"/>
      <c r="H355" s="370"/>
      <c r="I355" s="370"/>
      <c r="J355" s="370"/>
      <c r="K355" s="370"/>
      <c r="L355" s="370"/>
      <c r="M355" s="370"/>
      <c r="N355" s="370"/>
    </row>
    <row r="356" spans="1:14" ht="12.75" hidden="1" customHeight="1" x14ac:dyDescent="0.2">
      <c r="A356" s="350" t="s">
        <v>5</v>
      </c>
      <c r="B356" s="350" t="s">
        <v>241</v>
      </c>
      <c r="C356" s="20" t="s">
        <v>744</v>
      </c>
      <c r="D356" s="350" t="s">
        <v>239</v>
      </c>
      <c r="E356" s="20" t="s">
        <v>18</v>
      </c>
      <c r="F356" s="262" t="s">
        <v>16</v>
      </c>
      <c r="G356" s="7">
        <f>SUM(H356+J356)</f>
        <v>0</v>
      </c>
      <c r="H356" s="261"/>
      <c r="I356" s="261"/>
      <c r="J356" s="261"/>
      <c r="K356" s="237" t="s">
        <v>12</v>
      </c>
      <c r="L356" s="353" t="s">
        <v>238</v>
      </c>
      <c r="M356" s="353"/>
      <c r="N356" s="353"/>
    </row>
    <row r="357" spans="1:14" ht="12.75" hidden="1" customHeight="1" x14ac:dyDescent="0.2">
      <c r="A357" s="350"/>
      <c r="B357" s="350"/>
      <c r="C357" s="22"/>
      <c r="D357" s="350"/>
      <c r="E357" s="22"/>
      <c r="F357" s="262" t="s">
        <v>6</v>
      </c>
      <c r="G357" s="7">
        <f>SUM(H357+J357)</f>
        <v>0</v>
      </c>
      <c r="H357" s="261"/>
      <c r="I357" s="261"/>
      <c r="J357" s="261"/>
      <c r="K357" s="23"/>
      <c r="L357" s="353"/>
      <c r="M357" s="353"/>
      <c r="N357" s="353"/>
    </row>
    <row r="358" spans="1:14" ht="12.75" hidden="1" customHeight="1" x14ac:dyDescent="0.2">
      <c r="A358" s="350"/>
      <c r="B358" s="350"/>
      <c r="C358" s="22"/>
      <c r="D358" s="350"/>
      <c r="E358" s="22"/>
      <c r="F358" s="8" t="s">
        <v>63</v>
      </c>
      <c r="G358" s="7">
        <f>SUM(H358+J358)</f>
        <v>0</v>
      </c>
      <c r="H358" s="7">
        <f>SUM(H356:H357)</f>
        <v>0</v>
      </c>
      <c r="I358" s="7">
        <f>SUM(I356:I356)</f>
        <v>0</v>
      </c>
      <c r="J358" s="7">
        <f>SUM(J356:J356)</f>
        <v>0</v>
      </c>
      <c r="K358" s="23"/>
      <c r="L358" s="353"/>
      <c r="M358" s="353"/>
      <c r="N358" s="353"/>
    </row>
    <row r="359" spans="1:14" ht="12.75" hidden="1" customHeight="1" x14ac:dyDescent="0.2">
      <c r="A359" s="350" t="s">
        <v>7</v>
      </c>
      <c r="B359" s="350" t="s">
        <v>242</v>
      </c>
      <c r="C359" s="22"/>
      <c r="D359" s="350" t="s">
        <v>240</v>
      </c>
      <c r="E359" s="22"/>
      <c r="F359" s="262" t="s">
        <v>16</v>
      </c>
      <c r="G359" s="7">
        <f t="shared" ref="G359:G396" si="19">SUM(H359+J359)</f>
        <v>0</v>
      </c>
      <c r="H359" s="261"/>
      <c r="I359" s="261"/>
      <c r="J359" s="261"/>
      <c r="K359" s="23"/>
      <c r="L359" s="353" t="s">
        <v>737</v>
      </c>
      <c r="M359" s="353"/>
      <c r="N359" s="353"/>
    </row>
    <row r="360" spans="1:14" ht="12.75" hidden="1" customHeight="1" x14ac:dyDescent="0.2">
      <c r="A360" s="350"/>
      <c r="B360" s="350"/>
      <c r="C360" s="22"/>
      <c r="D360" s="350"/>
      <c r="E360" s="22"/>
      <c r="F360" s="262" t="s">
        <v>6</v>
      </c>
      <c r="G360" s="7">
        <f t="shared" si="19"/>
        <v>0</v>
      </c>
      <c r="H360" s="261"/>
      <c r="I360" s="261"/>
      <c r="J360" s="261"/>
      <c r="K360" s="23"/>
      <c r="L360" s="353"/>
      <c r="M360" s="353"/>
      <c r="N360" s="353"/>
    </row>
    <row r="361" spans="1:14" ht="12.75" hidden="1" customHeight="1" x14ac:dyDescent="0.2">
      <c r="A361" s="350"/>
      <c r="B361" s="350"/>
      <c r="C361" s="22"/>
      <c r="D361" s="350"/>
      <c r="E361" s="22"/>
      <c r="F361" s="8" t="s">
        <v>63</v>
      </c>
      <c r="G361" s="7">
        <f t="shared" si="19"/>
        <v>0</v>
      </c>
      <c r="H361" s="7">
        <f>SUM(H359:H360)</f>
        <v>0</v>
      </c>
      <c r="I361" s="7">
        <f>SUM(I359:I359)</f>
        <v>0</v>
      </c>
      <c r="J361" s="7">
        <f>SUM(J359:J359)</f>
        <v>0</v>
      </c>
      <c r="K361" s="23"/>
      <c r="L361" s="353"/>
      <c r="M361" s="353"/>
      <c r="N361" s="353"/>
    </row>
    <row r="362" spans="1:14" ht="12.75" hidden="1" customHeight="1" x14ac:dyDescent="0.2">
      <c r="A362" s="350" t="s">
        <v>13</v>
      </c>
      <c r="B362" s="350" t="s">
        <v>243</v>
      </c>
      <c r="C362" s="22"/>
      <c r="D362" s="350" t="s">
        <v>86</v>
      </c>
      <c r="E362" s="22"/>
      <c r="F362" s="262" t="s">
        <v>16</v>
      </c>
      <c r="G362" s="7">
        <f t="shared" si="19"/>
        <v>0</v>
      </c>
      <c r="H362" s="261"/>
      <c r="I362" s="261"/>
      <c r="J362" s="261"/>
      <c r="K362" s="23"/>
      <c r="L362" s="353" t="s">
        <v>738</v>
      </c>
      <c r="M362" s="353"/>
      <c r="N362" s="353"/>
    </row>
    <row r="363" spans="1:14" ht="12.75" hidden="1" customHeight="1" x14ac:dyDescent="0.2">
      <c r="A363" s="350"/>
      <c r="B363" s="350"/>
      <c r="C363" s="22"/>
      <c r="D363" s="350"/>
      <c r="E363" s="22"/>
      <c r="F363" s="262" t="s">
        <v>6</v>
      </c>
      <c r="G363" s="7">
        <f t="shared" si="19"/>
        <v>0</v>
      </c>
      <c r="H363" s="261"/>
      <c r="I363" s="261"/>
      <c r="J363" s="261"/>
      <c r="K363" s="23"/>
      <c r="L363" s="353"/>
      <c r="M363" s="353"/>
      <c r="N363" s="353"/>
    </row>
    <row r="364" spans="1:14" ht="12.75" hidden="1" customHeight="1" x14ac:dyDescent="0.2">
      <c r="A364" s="350"/>
      <c r="B364" s="350"/>
      <c r="C364" s="22"/>
      <c r="D364" s="350"/>
      <c r="E364" s="22"/>
      <c r="F364" s="8" t="s">
        <v>63</v>
      </c>
      <c r="G364" s="7">
        <f t="shared" si="19"/>
        <v>0</v>
      </c>
      <c r="H364" s="7">
        <f>SUM(H362:H363)</f>
        <v>0</v>
      </c>
      <c r="I364" s="7">
        <f>SUM(I362:I362)</f>
        <v>0</v>
      </c>
      <c r="J364" s="7">
        <f>SUM(J362:J362)</f>
        <v>0</v>
      </c>
      <c r="K364" s="23"/>
      <c r="L364" s="353"/>
      <c r="M364" s="353"/>
      <c r="N364" s="353"/>
    </row>
    <row r="365" spans="1:14" ht="12.75" hidden="1" customHeight="1" x14ac:dyDescent="0.2">
      <c r="A365" s="350" t="s">
        <v>28</v>
      </c>
      <c r="B365" s="350" t="s">
        <v>244</v>
      </c>
      <c r="C365" s="22"/>
      <c r="D365" s="350" t="s">
        <v>87</v>
      </c>
      <c r="E365" s="22"/>
      <c r="F365" s="262" t="s">
        <v>16</v>
      </c>
      <c r="G365" s="7">
        <f t="shared" si="19"/>
        <v>0</v>
      </c>
      <c r="H365" s="261"/>
      <c r="I365" s="261"/>
      <c r="J365" s="261"/>
      <c r="K365" s="23"/>
      <c r="L365" s="353" t="s">
        <v>739</v>
      </c>
      <c r="M365" s="353"/>
      <c r="N365" s="353"/>
    </row>
    <row r="366" spans="1:14" ht="12.75" hidden="1" customHeight="1" x14ac:dyDescent="0.2">
      <c r="A366" s="350"/>
      <c r="B366" s="350"/>
      <c r="C366" s="22"/>
      <c r="D366" s="350"/>
      <c r="E366" s="22"/>
      <c r="F366" s="262" t="s">
        <v>6</v>
      </c>
      <c r="G366" s="7">
        <f t="shared" si="19"/>
        <v>0</v>
      </c>
      <c r="H366" s="261"/>
      <c r="I366" s="261"/>
      <c r="J366" s="261"/>
      <c r="K366" s="23"/>
      <c r="L366" s="353"/>
      <c r="M366" s="353"/>
      <c r="N366" s="353"/>
    </row>
    <row r="367" spans="1:14" ht="12.75" hidden="1" customHeight="1" x14ac:dyDescent="0.2">
      <c r="A367" s="350"/>
      <c r="B367" s="350"/>
      <c r="C367" s="22"/>
      <c r="D367" s="350"/>
      <c r="E367" s="22"/>
      <c r="F367" s="8" t="s">
        <v>63</v>
      </c>
      <c r="G367" s="7">
        <f t="shared" si="19"/>
        <v>0</v>
      </c>
      <c r="H367" s="7">
        <f>SUM(H365:H366)</f>
        <v>0</v>
      </c>
      <c r="I367" s="7">
        <f>SUM(I365:I365)</f>
        <v>0</v>
      </c>
      <c r="J367" s="7">
        <f>SUM(J365:J365)</f>
        <v>0</v>
      </c>
      <c r="K367" s="23"/>
      <c r="L367" s="353"/>
      <c r="M367" s="353"/>
      <c r="N367" s="353"/>
    </row>
    <row r="368" spans="1:14" ht="12.75" hidden="1" customHeight="1" x14ac:dyDescent="0.2">
      <c r="A368" s="350" t="s">
        <v>5</v>
      </c>
      <c r="B368" s="350" t="s">
        <v>245</v>
      </c>
      <c r="C368" s="350" t="s">
        <v>744</v>
      </c>
      <c r="D368" s="350" t="s">
        <v>83</v>
      </c>
      <c r="E368" s="350" t="s">
        <v>18</v>
      </c>
      <c r="F368" s="262" t="s">
        <v>16</v>
      </c>
      <c r="G368" s="7">
        <f t="shared" si="19"/>
        <v>0</v>
      </c>
      <c r="H368" s="261"/>
      <c r="I368" s="261"/>
      <c r="J368" s="261"/>
      <c r="K368" s="351" t="s">
        <v>339</v>
      </c>
      <c r="L368" s="353" t="s">
        <v>746</v>
      </c>
      <c r="M368" s="353"/>
      <c r="N368" s="353"/>
    </row>
    <row r="369" spans="1:14" ht="12.75" hidden="1" customHeight="1" x14ac:dyDescent="0.2">
      <c r="A369" s="350"/>
      <c r="B369" s="350"/>
      <c r="C369" s="350"/>
      <c r="D369" s="350"/>
      <c r="E369" s="350"/>
      <c r="F369" s="262" t="s">
        <v>6</v>
      </c>
      <c r="G369" s="7">
        <f t="shared" si="19"/>
        <v>0</v>
      </c>
      <c r="H369" s="261"/>
      <c r="I369" s="261"/>
      <c r="J369" s="261"/>
      <c r="K369" s="351"/>
      <c r="L369" s="353"/>
      <c r="M369" s="353"/>
      <c r="N369" s="353"/>
    </row>
    <row r="370" spans="1:14" ht="12.75" hidden="1" customHeight="1" x14ac:dyDescent="0.2">
      <c r="A370" s="350"/>
      <c r="B370" s="350"/>
      <c r="C370" s="350"/>
      <c r="D370" s="350"/>
      <c r="E370" s="350"/>
      <c r="F370" s="262" t="s">
        <v>16</v>
      </c>
      <c r="G370" s="7">
        <f t="shared" si="19"/>
        <v>0</v>
      </c>
      <c r="H370" s="261"/>
      <c r="I370" s="261"/>
      <c r="J370" s="261"/>
      <c r="K370" s="351" t="s">
        <v>12</v>
      </c>
      <c r="L370" s="353"/>
      <c r="M370" s="353"/>
      <c r="N370" s="353"/>
    </row>
    <row r="371" spans="1:14" ht="12.75" hidden="1" customHeight="1" x14ac:dyDescent="0.2">
      <c r="A371" s="350"/>
      <c r="B371" s="350"/>
      <c r="C371" s="350"/>
      <c r="D371" s="350"/>
      <c r="E371" s="350"/>
      <c r="F371" s="262" t="s">
        <v>6</v>
      </c>
      <c r="G371" s="7">
        <f t="shared" si="19"/>
        <v>0</v>
      </c>
      <c r="H371" s="261"/>
      <c r="I371" s="261"/>
      <c r="J371" s="261"/>
      <c r="K371" s="351"/>
      <c r="L371" s="353"/>
      <c r="M371" s="353"/>
      <c r="N371" s="353"/>
    </row>
    <row r="372" spans="1:14" ht="12.75" hidden="1" customHeight="1" x14ac:dyDescent="0.2">
      <c r="A372" s="350"/>
      <c r="B372" s="350"/>
      <c r="C372" s="350"/>
      <c r="D372" s="350"/>
      <c r="E372" s="350"/>
      <c r="F372" s="8" t="s">
        <v>63</v>
      </c>
      <c r="G372" s="7">
        <f t="shared" si="19"/>
        <v>0</v>
      </c>
      <c r="H372" s="7">
        <f>SUM(H368:H371)</f>
        <v>0</v>
      </c>
      <c r="I372" s="7">
        <f>SUM(I368:I368)</f>
        <v>0</v>
      </c>
      <c r="J372" s="7">
        <f>SUM(J368:J368)</f>
        <v>0</v>
      </c>
      <c r="K372" s="351"/>
      <c r="L372" s="353"/>
      <c r="M372" s="353"/>
      <c r="N372" s="353"/>
    </row>
    <row r="373" spans="1:14" ht="12.75" hidden="1" customHeight="1" x14ac:dyDescent="0.2">
      <c r="A373" s="350" t="s">
        <v>30</v>
      </c>
      <c r="B373" s="350" t="s">
        <v>246</v>
      </c>
      <c r="C373" s="350"/>
      <c r="D373" s="350" t="s">
        <v>88</v>
      </c>
      <c r="E373" s="350"/>
      <c r="F373" s="262" t="s">
        <v>16</v>
      </c>
      <c r="G373" s="7">
        <f t="shared" si="19"/>
        <v>0</v>
      </c>
      <c r="H373" s="261"/>
      <c r="I373" s="261"/>
      <c r="J373" s="261"/>
      <c r="K373" s="23"/>
      <c r="L373" s="353" t="s">
        <v>740</v>
      </c>
      <c r="M373" s="353"/>
      <c r="N373" s="353"/>
    </row>
    <row r="374" spans="1:14" ht="12.75" hidden="1" customHeight="1" x14ac:dyDescent="0.2">
      <c r="A374" s="350"/>
      <c r="B374" s="350"/>
      <c r="C374" s="350"/>
      <c r="D374" s="350"/>
      <c r="E374" s="350"/>
      <c r="F374" s="262" t="s">
        <v>6</v>
      </c>
      <c r="G374" s="7">
        <f t="shared" si="19"/>
        <v>0</v>
      </c>
      <c r="H374" s="261"/>
      <c r="I374" s="261"/>
      <c r="J374" s="261"/>
      <c r="K374" s="23"/>
      <c r="L374" s="353"/>
      <c r="M374" s="353"/>
      <c r="N374" s="353"/>
    </row>
    <row r="375" spans="1:14" ht="12.75" hidden="1" customHeight="1" x14ac:dyDescent="0.2">
      <c r="A375" s="350"/>
      <c r="B375" s="350"/>
      <c r="C375" s="350"/>
      <c r="D375" s="350"/>
      <c r="E375" s="350"/>
      <c r="F375" s="8" t="s">
        <v>63</v>
      </c>
      <c r="G375" s="7">
        <f t="shared" si="19"/>
        <v>0</v>
      </c>
      <c r="H375" s="7">
        <f>SUM(H373:H374)</f>
        <v>0</v>
      </c>
      <c r="I375" s="7">
        <f>SUM(I373:I373)</f>
        <v>0</v>
      </c>
      <c r="J375" s="7">
        <f>SUM(J373:J373)</f>
        <v>0</v>
      </c>
      <c r="K375" s="23"/>
      <c r="L375" s="353"/>
      <c r="M375" s="353"/>
      <c r="N375" s="353"/>
    </row>
    <row r="376" spans="1:14" ht="12.75" hidden="1" customHeight="1" x14ac:dyDescent="0.2">
      <c r="A376" s="350" t="s">
        <v>7</v>
      </c>
      <c r="B376" s="350" t="s">
        <v>247</v>
      </c>
      <c r="C376" s="350"/>
      <c r="D376" s="350" t="s">
        <v>126</v>
      </c>
      <c r="E376" s="350"/>
      <c r="F376" s="262" t="s">
        <v>16</v>
      </c>
      <c r="G376" s="7">
        <f t="shared" si="19"/>
        <v>0</v>
      </c>
      <c r="H376" s="261"/>
      <c r="I376" s="261"/>
      <c r="J376" s="261"/>
      <c r="K376" s="351" t="s">
        <v>339</v>
      </c>
      <c r="L376" s="353" t="s">
        <v>747</v>
      </c>
      <c r="M376" s="353"/>
      <c r="N376" s="353"/>
    </row>
    <row r="377" spans="1:14" ht="12.75" hidden="1" customHeight="1" x14ac:dyDescent="0.2">
      <c r="A377" s="350"/>
      <c r="B377" s="350"/>
      <c r="C377" s="350"/>
      <c r="D377" s="350"/>
      <c r="E377" s="350"/>
      <c r="F377" s="262" t="s">
        <v>6</v>
      </c>
      <c r="G377" s="7">
        <f t="shared" si="19"/>
        <v>0</v>
      </c>
      <c r="H377" s="261"/>
      <c r="I377" s="261"/>
      <c r="J377" s="261"/>
      <c r="K377" s="351"/>
      <c r="L377" s="353"/>
      <c r="M377" s="353"/>
      <c r="N377" s="353"/>
    </row>
    <row r="378" spans="1:14" ht="12.75" hidden="1" customHeight="1" x14ac:dyDescent="0.2">
      <c r="A378" s="350"/>
      <c r="B378" s="350"/>
      <c r="C378" s="350"/>
      <c r="D378" s="350"/>
      <c r="E378" s="350"/>
      <c r="F378" s="262" t="s">
        <v>16</v>
      </c>
      <c r="G378" s="7">
        <f t="shared" si="19"/>
        <v>0</v>
      </c>
      <c r="H378" s="261"/>
      <c r="I378" s="261"/>
      <c r="J378" s="261"/>
      <c r="K378" s="351" t="s">
        <v>12</v>
      </c>
      <c r="L378" s="353"/>
      <c r="M378" s="353"/>
      <c r="N378" s="353"/>
    </row>
    <row r="379" spans="1:14" ht="12.75" hidden="1" customHeight="1" x14ac:dyDescent="0.2">
      <c r="A379" s="350"/>
      <c r="B379" s="350"/>
      <c r="C379" s="350"/>
      <c r="D379" s="350"/>
      <c r="E379" s="350"/>
      <c r="F379" s="262" t="s">
        <v>6</v>
      </c>
      <c r="G379" s="7">
        <f t="shared" si="19"/>
        <v>0</v>
      </c>
      <c r="H379" s="261"/>
      <c r="I379" s="261"/>
      <c r="J379" s="261"/>
      <c r="K379" s="351"/>
      <c r="L379" s="353"/>
      <c r="M379" s="353"/>
      <c r="N379" s="353"/>
    </row>
    <row r="380" spans="1:14" ht="12.75" hidden="1" customHeight="1" x14ac:dyDescent="0.2">
      <c r="A380" s="350"/>
      <c r="B380" s="350"/>
      <c r="C380" s="350"/>
      <c r="D380" s="350"/>
      <c r="E380" s="350"/>
      <c r="F380" s="8" t="s">
        <v>63</v>
      </c>
      <c r="G380" s="7">
        <f t="shared" si="19"/>
        <v>0</v>
      </c>
      <c r="H380" s="7">
        <f>SUM(H376:H379)</f>
        <v>0</v>
      </c>
      <c r="I380" s="7">
        <f>SUM(I376:I376)</f>
        <v>0</v>
      </c>
      <c r="J380" s="7">
        <f>SUM(J376:J376)</f>
        <v>0</v>
      </c>
      <c r="K380" s="351"/>
      <c r="L380" s="353"/>
      <c r="M380" s="353"/>
      <c r="N380" s="353"/>
    </row>
    <row r="381" spans="1:14" ht="12.75" hidden="1" customHeight="1" x14ac:dyDescent="0.2">
      <c r="A381" s="350" t="s">
        <v>13</v>
      </c>
      <c r="B381" s="350" t="s">
        <v>248</v>
      </c>
      <c r="C381" s="350"/>
      <c r="D381" s="350" t="s">
        <v>22</v>
      </c>
      <c r="E381" s="350"/>
      <c r="F381" s="262" t="s">
        <v>16</v>
      </c>
      <c r="G381" s="7">
        <f t="shared" si="19"/>
        <v>0</v>
      </c>
      <c r="H381" s="261"/>
      <c r="I381" s="261"/>
      <c r="J381" s="261"/>
      <c r="K381" s="351" t="s">
        <v>339</v>
      </c>
      <c r="L381" s="353" t="s">
        <v>748</v>
      </c>
      <c r="M381" s="353"/>
      <c r="N381" s="353"/>
    </row>
    <row r="382" spans="1:14" ht="12.75" hidden="1" customHeight="1" x14ac:dyDescent="0.2">
      <c r="A382" s="350"/>
      <c r="B382" s="350"/>
      <c r="C382" s="350"/>
      <c r="D382" s="350"/>
      <c r="E382" s="350"/>
      <c r="F382" s="262" t="s">
        <v>6</v>
      </c>
      <c r="G382" s="7">
        <f t="shared" si="19"/>
        <v>0</v>
      </c>
      <c r="H382" s="261"/>
      <c r="I382" s="261"/>
      <c r="J382" s="261"/>
      <c r="K382" s="351"/>
      <c r="L382" s="353"/>
      <c r="M382" s="353"/>
      <c r="N382" s="353"/>
    </row>
    <row r="383" spans="1:14" ht="12.75" hidden="1" customHeight="1" x14ac:dyDescent="0.2">
      <c r="A383" s="350"/>
      <c r="B383" s="350"/>
      <c r="C383" s="350"/>
      <c r="D383" s="350"/>
      <c r="E383" s="350"/>
      <c r="F383" s="262" t="s">
        <v>16</v>
      </c>
      <c r="G383" s="7">
        <f t="shared" si="19"/>
        <v>0</v>
      </c>
      <c r="H383" s="261"/>
      <c r="I383" s="261"/>
      <c r="J383" s="261"/>
      <c r="K383" s="351" t="s">
        <v>12</v>
      </c>
      <c r="L383" s="353"/>
      <c r="M383" s="353"/>
      <c r="N383" s="353"/>
    </row>
    <row r="384" spans="1:14" ht="12.75" hidden="1" customHeight="1" x14ac:dyDescent="0.2">
      <c r="A384" s="350"/>
      <c r="B384" s="350"/>
      <c r="C384" s="350"/>
      <c r="D384" s="350"/>
      <c r="E384" s="350"/>
      <c r="F384" s="262" t="s">
        <v>6</v>
      </c>
      <c r="G384" s="7">
        <f t="shared" si="19"/>
        <v>0</v>
      </c>
      <c r="H384" s="261"/>
      <c r="I384" s="261"/>
      <c r="J384" s="261"/>
      <c r="K384" s="351"/>
      <c r="L384" s="353"/>
      <c r="M384" s="353"/>
      <c r="N384" s="353"/>
    </row>
    <row r="385" spans="1:14" ht="12.75" hidden="1" customHeight="1" x14ac:dyDescent="0.2">
      <c r="A385" s="350"/>
      <c r="B385" s="350"/>
      <c r="C385" s="350"/>
      <c r="D385" s="350"/>
      <c r="E385" s="350"/>
      <c r="F385" s="8" t="s">
        <v>63</v>
      </c>
      <c r="G385" s="7">
        <f t="shared" si="19"/>
        <v>0</v>
      </c>
      <c r="H385" s="7">
        <f>SUM(H381:H384)</f>
        <v>0</v>
      </c>
      <c r="I385" s="7">
        <f>SUM(I381:I381)</f>
        <v>0</v>
      </c>
      <c r="J385" s="7">
        <f>SUM(J381:J381)</f>
        <v>0</v>
      </c>
      <c r="K385" s="351"/>
      <c r="L385" s="353"/>
      <c r="M385" s="353"/>
      <c r="N385" s="353"/>
    </row>
    <row r="386" spans="1:14" ht="12.75" hidden="1" customHeight="1" x14ac:dyDescent="0.2">
      <c r="A386" s="350" t="s">
        <v>40</v>
      </c>
      <c r="B386" s="350" t="s">
        <v>249</v>
      </c>
      <c r="C386" s="350"/>
      <c r="D386" s="350" t="s">
        <v>89</v>
      </c>
      <c r="E386" s="350"/>
      <c r="F386" s="262" t="s">
        <v>16</v>
      </c>
      <c r="G386" s="7">
        <f t="shared" si="19"/>
        <v>0</v>
      </c>
      <c r="H386" s="261"/>
      <c r="I386" s="261"/>
      <c r="J386" s="261"/>
      <c r="K386" s="237" t="s">
        <v>12</v>
      </c>
      <c r="L386" s="353" t="s">
        <v>741</v>
      </c>
      <c r="M386" s="353"/>
      <c r="N386" s="353"/>
    </row>
    <row r="387" spans="1:14" ht="12.75" hidden="1" customHeight="1" x14ac:dyDescent="0.2">
      <c r="A387" s="350"/>
      <c r="B387" s="350"/>
      <c r="C387" s="350"/>
      <c r="D387" s="350"/>
      <c r="E387" s="350"/>
      <c r="F387" s="262" t="s">
        <v>6</v>
      </c>
      <c r="G387" s="7">
        <f t="shared" si="19"/>
        <v>0</v>
      </c>
      <c r="H387" s="261"/>
      <c r="I387" s="261"/>
      <c r="J387" s="261"/>
      <c r="K387" s="23"/>
      <c r="L387" s="353"/>
      <c r="M387" s="353"/>
      <c r="N387" s="353"/>
    </row>
    <row r="388" spans="1:14" ht="12.75" hidden="1" customHeight="1" x14ac:dyDescent="0.2">
      <c r="A388" s="350"/>
      <c r="B388" s="350"/>
      <c r="C388" s="350"/>
      <c r="D388" s="350"/>
      <c r="E388" s="350"/>
      <c r="F388" s="8" t="s">
        <v>63</v>
      </c>
      <c r="G388" s="7">
        <f t="shared" si="19"/>
        <v>0</v>
      </c>
      <c r="H388" s="7">
        <f>SUM(H386:H387)</f>
        <v>0</v>
      </c>
      <c r="I388" s="7">
        <f>SUM(I386:I386)</f>
        <v>0</v>
      </c>
      <c r="J388" s="7">
        <f>SUM(J386:J386)</f>
        <v>0</v>
      </c>
      <c r="K388" s="23"/>
      <c r="L388" s="353"/>
      <c r="M388" s="353"/>
      <c r="N388" s="353"/>
    </row>
    <row r="389" spans="1:14" ht="12.75" hidden="1" customHeight="1" x14ac:dyDescent="0.2">
      <c r="A389" s="350" t="s">
        <v>41</v>
      </c>
      <c r="B389" s="350" t="s">
        <v>250</v>
      </c>
      <c r="C389" s="350"/>
      <c r="D389" s="350" t="s">
        <v>172</v>
      </c>
      <c r="E389" s="350"/>
      <c r="F389" s="262" t="s">
        <v>16</v>
      </c>
      <c r="G389" s="7">
        <f t="shared" si="19"/>
        <v>0</v>
      </c>
      <c r="H389" s="261"/>
      <c r="I389" s="261"/>
      <c r="J389" s="261"/>
      <c r="K389" s="23"/>
      <c r="L389" s="353" t="s">
        <v>742</v>
      </c>
      <c r="M389" s="353"/>
      <c r="N389" s="353"/>
    </row>
    <row r="390" spans="1:14" ht="12.75" hidden="1" customHeight="1" x14ac:dyDescent="0.2">
      <c r="A390" s="350"/>
      <c r="B390" s="350"/>
      <c r="C390" s="350"/>
      <c r="D390" s="350"/>
      <c r="E390" s="350"/>
      <c r="F390" s="262" t="s">
        <v>6</v>
      </c>
      <c r="G390" s="7">
        <f t="shared" si="19"/>
        <v>0</v>
      </c>
      <c r="H390" s="261"/>
      <c r="I390" s="261"/>
      <c r="J390" s="261"/>
      <c r="K390" s="23"/>
      <c r="L390" s="353"/>
      <c r="M390" s="353"/>
      <c r="N390" s="353"/>
    </row>
    <row r="391" spans="1:14" ht="12.75" hidden="1" customHeight="1" x14ac:dyDescent="0.2">
      <c r="A391" s="350"/>
      <c r="B391" s="350"/>
      <c r="C391" s="350"/>
      <c r="D391" s="350"/>
      <c r="E391" s="350"/>
      <c r="F391" s="8" t="s">
        <v>63</v>
      </c>
      <c r="G391" s="7">
        <f t="shared" si="19"/>
        <v>0</v>
      </c>
      <c r="H391" s="7">
        <f>SUM(H389:H390)</f>
        <v>0</v>
      </c>
      <c r="I391" s="7">
        <f>SUM(I389:I389)</f>
        <v>0</v>
      </c>
      <c r="J391" s="7">
        <f>SUM(J389:J389)</f>
        <v>0</v>
      </c>
      <c r="K391" s="23"/>
      <c r="L391" s="353"/>
      <c r="M391" s="353"/>
      <c r="N391" s="353"/>
    </row>
    <row r="392" spans="1:14" ht="12.75" hidden="1" customHeight="1" x14ac:dyDescent="0.2">
      <c r="A392" s="350" t="s">
        <v>28</v>
      </c>
      <c r="B392" s="350" t="s">
        <v>251</v>
      </c>
      <c r="C392" s="350"/>
      <c r="D392" s="350" t="s">
        <v>175</v>
      </c>
      <c r="E392" s="350"/>
      <c r="F392" s="262" t="s">
        <v>16</v>
      </c>
      <c r="G392" s="7">
        <f t="shared" si="19"/>
        <v>0</v>
      </c>
      <c r="H392" s="261"/>
      <c r="I392" s="261"/>
      <c r="J392" s="261"/>
      <c r="K392" s="351" t="s">
        <v>339</v>
      </c>
      <c r="L392" s="353" t="s">
        <v>749</v>
      </c>
      <c r="M392" s="353"/>
      <c r="N392" s="353"/>
    </row>
    <row r="393" spans="1:14" ht="12.75" hidden="1" customHeight="1" x14ac:dyDescent="0.2">
      <c r="A393" s="350"/>
      <c r="B393" s="350"/>
      <c r="C393" s="350"/>
      <c r="D393" s="350"/>
      <c r="E393" s="350"/>
      <c r="F393" s="262" t="s">
        <v>6</v>
      </c>
      <c r="G393" s="7">
        <f t="shared" si="19"/>
        <v>0</v>
      </c>
      <c r="H393" s="261"/>
      <c r="I393" s="261"/>
      <c r="J393" s="261"/>
      <c r="K393" s="351"/>
      <c r="L393" s="353"/>
      <c r="M393" s="353"/>
      <c r="N393" s="353"/>
    </row>
    <row r="394" spans="1:14" ht="12.75" hidden="1" customHeight="1" x14ac:dyDescent="0.2">
      <c r="A394" s="350"/>
      <c r="B394" s="350"/>
      <c r="C394" s="350"/>
      <c r="D394" s="350"/>
      <c r="E394" s="350"/>
      <c r="F394" s="262" t="s">
        <v>16</v>
      </c>
      <c r="G394" s="7">
        <f t="shared" si="19"/>
        <v>0</v>
      </c>
      <c r="H394" s="261"/>
      <c r="I394" s="261"/>
      <c r="J394" s="261"/>
      <c r="K394" s="351" t="s">
        <v>12</v>
      </c>
      <c r="L394" s="353"/>
      <c r="M394" s="353"/>
      <c r="N394" s="353"/>
    </row>
    <row r="395" spans="1:14" ht="12.75" hidden="1" customHeight="1" x14ac:dyDescent="0.2">
      <c r="A395" s="350"/>
      <c r="B395" s="350"/>
      <c r="C395" s="350"/>
      <c r="D395" s="350"/>
      <c r="E395" s="350"/>
      <c r="F395" s="262" t="s">
        <v>6</v>
      </c>
      <c r="G395" s="7">
        <f t="shared" si="19"/>
        <v>0</v>
      </c>
      <c r="H395" s="261"/>
      <c r="I395" s="261"/>
      <c r="J395" s="261"/>
      <c r="K395" s="351"/>
      <c r="L395" s="353"/>
      <c r="M395" s="353"/>
      <c r="N395" s="353"/>
    </row>
    <row r="396" spans="1:14" ht="12.75" hidden="1" customHeight="1" x14ac:dyDescent="0.2">
      <c r="A396" s="371"/>
      <c r="B396" s="371"/>
      <c r="C396" s="350"/>
      <c r="D396" s="371"/>
      <c r="E396" s="350"/>
      <c r="F396" s="28" t="s">
        <v>63</v>
      </c>
      <c r="G396" s="123">
        <f t="shared" si="19"/>
        <v>0</v>
      </c>
      <c r="H396" s="123">
        <f>SUM(H392:H395)</f>
        <v>0</v>
      </c>
      <c r="I396" s="123">
        <f>SUM(I392:I392)</f>
        <v>0</v>
      </c>
      <c r="J396" s="123">
        <f>SUM(J392:J392)</f>
        <v>0</v>
      </c>
      <c r="K396" s="351"/>
      <c r="L396" s="529"/>
      <c r="M396" s="529"/>
      <c r="N396" s="529"/>
    </row>
    <row r="397" spans="1:14" ht="12.75" hidden="1" customHeight="1" x14ac:dyDescent="0.2">
      <c r="A397" s="386" t="s">
        <v>745</v>
      </c>
      <c r="B397" s="386"/>
      <c r="C397" s="386"/>
      <c r="D397" s="386"/>
      <c r="E397" s="386"/>
      <c r="F397" s="386"/>
      <c r="G397" s="267">
        <f>SUM(H397+J397)</f>
        <v>0</v>
      </c>
      <c r="H397" s="267">
        <f>SUM(H358+H361+H364+H367+H372+H375+H380+H385+H388+H391+H396)</f>
        <v>0</v>
      </c>
      <c r="I397" s="267">
        <f>SUM(I358+I361+I364+I367+I372+I375+I380+I385+I388+I391+I396)</f>
        <v>0</v>
      </c>
      <c r="J397" s="267">
        <f>SUM(J358+J361+J364+J367+J372+J375+J380+J385+J388+J391+J396)</f>
        <v>0</v>
      </c>
      <c r="K397" s="266"/>
      <c r="L397" s="530"/>
      <c r="M397" s="530"/>
      <c r="N397" s="530"/>
    </row>
    <row r="398" spans="1:14" s="4" customFormat="1" ht="12.75" hidden="1" customHeight="1" x14ac:dyDescent="0.2">
      <c r="A398" s="395" t="s">
        <v>750</v>
      </c>
      <c r="B398" s="396"/>
      <c r="C398" s="396"/>
      <c r="D398" s="396"/>
      <c r="E398" s="396"/>
      <c r="F398" s="397"/>
      <c r="G398" s="103">
        <f t="shared" ref="G398:G409" si="20">SUM(H398+J398)</f>
        <v>0</v>
      </c>
      <c r="H398" s="103">
        <f>SUM(H358)</f>
        <v>0</v>
      </c>
      <c r="I398" s="103">
        <f>SUM(I358)</f>
        <v>0</v>
      </c>
      <c r="J398" s="103">
        <f>SUM(J358)</f>
        <v>0</v>
      </c>
      <c r="K398" s="418"/>
      <c r="L398" s="418"/>
      <c r="M398" s="418"/>
      <c r="N398" s="418"/>
    </row>
    <row r="399" spans="1:14" s="4" customFormat="1" ht="12.75" hidden="1" customHeight="1" x14ac:dyDescent="0.2">
      <c r="A399" s="395" t="s">
        <v>751</v>
      </c>
      <c r="B399" s="396"/>
      <c r="C399" s="396"/>
      <c r="D399" s="396"/>
      <c r="E399" s="396"/>
      <c r="F399" s="397"/>
      <c r="G399" s="103">
        <f t="shared" si="20"/>
        <v>0</v>
      </c>
      <c r="H399" s="103">
        <f>SUM(H361)</f>
        <v>0</v>
      </c>
      <c r="I399" s="103">
        <f>SUM(I361)</f>
        <v>0</v>
      </c>
      <c r="J399" s="103">
        <f>SUM(J361)</f>
        <v>0</v>
      </c>
      <c r="K399" s="418"/>
      <c r="L399" s="418"/>
      <c r="M399" s="418"/>
      <c r="N399" s="418"/>
    </row>
    <row r="400" spans="1:14" s="4" customFormat="1" ht="12.75" hidden="1" customHeight="1" x14ac:dyDescent="0.2">
      <c r="A400" s="395" t="s">
        <v>752</v>
      </c>
      <c r="B400" s="396"/>
      <c r="C400" s="396"/>
      <c r="D400" s="396"/>
      <c r="E400" s="396"/>
      <c r="F400" s="397"/>
      <c r="G400" s="103">
        <f t="shared" si="20"/>
        <v>0</v>
      </c>
      <c r="H400" s="103">
        <f>SUM(H364)</f>
        <v>0</v>
      </c>
      <c r="I400" s="103">
        <f>SUM(I364)</f>
        <v>0</v>
      </c>
      <c r="J400" s="103">
        <f>SUM(J364)</f>
        <v>0</v>
      </c>
      <c r="K400" s="418"/>
      <c r="L400" s="418"/>
      <c r="M400" s="418"/>
      <c r="N400" s="418"/>
    </row>
    <row r="401" spans="1:14" s="4" customFormat="1" ht="12.75" hidden="1" customHeight="1" x14ac:dyDescent="0.2">
      <c r="A401" s="395" t="s">
        <v>753</v>
      </c>
      <c r="B401" s="396"/>
      <c r="C401" s="396"/>
      <c r="D401" s="396"/>
      <c r="E401" s="396"/>
      <c r="F401" s="397"/>
      <c r="G401" s="103">
        <f t="shared" si="20"/>
        <v>0</v>
      </c>
      <c r="H401" s="103">
        <f>SUM(H367)</f>
        <v>0</v>
      </c>
      <c r="I401" s="103">
        <f>SUM(I367)</f>
        <v>0</v>
      </c>
      <c r="J401" s="103">
        <f>SUM(J367)</f>
        <v>0</v>
      </c>
      <c r="K401" s="418"/>
      <c r="L401" s="418"/>
      <c r="M401" s="418"/>
      <c r="N401" s="418"/>
    </row>
    <row r="402" spans="1:14" s="4" customFormat="1" ht="12.75" hidden="1" customHeight="1" x14ac:dyDescent="0.2">
      <c r="A402" s="395" t="s">
        <v>754</v>
      </c>
      <c r="B402" s="396"/>
      <c r="C402" s="396"/>
      <c r="D402" s="396"/>
      <c r="E402" s="396"/>
      <c r="F402" s="397"/>
      <c r="G402" s="103">
        <f t="shared" si="20"/>
        <v>0</v>
      </c>
      <c r="H402" s="103">
        <f>SUM(H372)</f>
        <v>0</v>
      </c>
      <c r="I402" s="103">
        <f>SUM(I372)</f>
        <v>0</v>
      </c>
      <c r="J402" s="103">
        <f>SUM(J372)</f>
        <v>0</v>
      </c>
      <c r="K402" s="418"/>
      <c r="L402" s="418"/>
      <c r="M402" s="418"/>
      <c r="N402" s="418"/>
    </row>
    <row r="403" spans="1:14" s="4" customFormat="1" ht="12.75" hidden="1" customHeight="1" x14ac:dyDescent="0.2">
      <c r="A403" s="395" t="s">
        <v>755</v>
      </c>
      <c r="B403" s="396"/>
      <c r="C403" s="396"/>
      <c r="D403" s="396"/>
      <c r="E403" s="396"/>
      <c r="F403" s="397"/>
      <c r="G403" s="103">
        <f t="shared" si="20"/>
        <v>0</v>
      </c>
      <c r="H403" s="103">
        <f>SUM(H375)</f>
        <v>0</v>
      </c>
      <c r="I403" s="103">
        <f>SUM(I375)</f>
        <v>0</v>
      </c>
      <c r="J403" s="103">
        <f>SUM(J375)</f>
        <v>0</v>
      </c>
      <c r="K403" s="418"/>
      <c r="L403" s="418"/>
      <c r="M403" s="418"/>
      <c r="N403" s="418"/>
    </row>
    <row r="404" spans="1:14" s="4" customFormat="1" ht="12.75" hidden="1" customHeight="1" x14ac:dyDescent="0.2">
      <c r="A404" s="395" t="s">
        <v>756</v>
      </c>
      <c r="B404" s="396"/>
      <c r="C404" s="396"/>
      <c r="D404" s="396"/>
      <c r="E404" s="396"/>
      <c r="F404" s="397"/>
      <c r="G404" s="103">
        <f t="shared" si="20"/>
        <v>0</v>
      </c>
      <c r="H404" s="103">
        <f>SUM(H380)</f>
        <v>0</v>
      </c>
      <c r="I404" s="103">
        <f>SUM(I380)</f>
        <v>0</v>
      </c>
      <c r="J404" s="103">
        <f>SUM(J380)</f>
        <v>0</v>
      </c>
      <c r="K404" s="418"/>
      <c r="L404" s="418"/>
      <c r="M404" s="418"/>
      <c r="N404" s="418"/>
    </row>
    <row r="405" spans="1:14" s="4" customFormat="1" ht="12.75" hidden="1" customHeight="1" x14ac:dyDescent="0.2">
      <c r="A405" s="395" t="s">
        <v>757</v>
      </c>
      <c r="B405" s="396"/>
      <c r="C405" s="396"/>
      <c r="D405" s="396"/>
      <c r="E405" s="396"/>
      <c r="F405" s="397"/>
      <c r="G405" s="103">
        <f t="shared" si="20"/>
        <v>0</v>
      </c>
      <c r="H405" s="103">
        <f>SUM(H385)</f>
        <v>0</v>
      </c>
      <c r="I405" s="103">
        <f>SUM(I385)</f>
        <v>0</v>
      </c>
      <c r="J405" s="103">
        <f>SUM(J385)</f>
        <v>0</v>
      </c>
      <c r="K405" s="418"/>
      <c r="L405" s="418"/>
      <c r="M405" s="418"/>
      <c r="N405" s="418"/>
    </row>
    <row r="406" spans="1:14" s="4" customFormat="1" ht="12.75" hidden="1" customHeight="1" x14ac:dyDescent="0.2">
      <c r="A406" s="395" t="s">
        <v>758</v>
      </c>
      <c r="B406" s="396"/>
      <c r="C406" s="396"/>
      <c r="D406" s="396"/>
      <c r="E406" s="396"/>
      <c r="F406" s="397"/>
      <c r="G406" s="103">
        <f t="shared" si="20"/>
        <v>0</v>
      </c>
      <c r="H406" s="103">
        <f>SUM(H388)</f>
        <v>0</v>
      </c>
      <c r="I406" s="103">
        <f>SUM(I388)</f>
        <v>0</v>
      </c>
      <c r="J406" s="103">
        <f>SUM(J388)</f>
        <v>0</v>
      </c>
      <c r="K406" s="418"/>
      <c r="L406" s="418"/>
      <c r="M406" s="418"/>
      <c r="N406" s="418"/>
    </row>
    <row r="407" spans="1:14" s="4" customFormat="1" ht="12.75" hidden="1" customHeight="1" x14ac:dyDescent="0.2">
      <c r="A407" s="395" t="s">
        <v>759</v>
      </c>
      <c r="B407" s="396"/>
      <c r="C407" s="396"/>
      <c r="D407" s="396"/>
      <c r="E407" s="396"/>
      <c r="F407" s="397"/>
      <c r="G407" s="103">
        <f t="shared" si="20"/>
        <v>0</v>
      </c>
      <c r="H407" s="103">
        <f>SUM(H391)</f>
        <v>0</v>
      </c>
      <c r="I407" s="103">
        <f>SUM(I391)</f>
        <v>0</v>
      </c>
      <c r="J407" s="103">
        <f>SUM(J391)</f>
        <v>0</v>
      </c>
      <c r="K407" s="418"/>
      <c r="L407" s="418"/>
      <c r="M407" s="418"/>
      <c r="N407" s="418"/>
    </row>
    <row r="408" spans="1:14" s="4" customFormat="1" ht="12.75" hidden="1" customHeight="1" x14ac:dyDescent="0.2">
      <c r="A408" s="395" t="s">
        <v>760</v>
      </c>
      <c r="B408" s="396"/>
      <c r="C408" s="396"/>
      <c r="D408" s="396"/>
      <c r="E408" s="396"/>
      <c r="F408" s="397"/>
      <c r="G408" s="103">
        <f t="shared" si="20"/>
        <v>0</v>
      </c>
      <c r="H408" s="103">
        <f>SUM(H396)</f>
        <v>0</v>
      </c>
      <c r="I408" s="103">
        <f>SUM(I396)</f>
        <v>0</v>
      </c>
      <c r="J408" s="103">
        <f>SUM(J396)</f>
        <v>0</v>
      </c>
      <c r="K408" s="418"/>
      <c r="L408" s="418"/>
      <c r="M408" s="418"/>
      <c r="N408" s="418"/>
    </row>
    <row r="409" spans="1:14" s="4" customFormat="1" ht="12.75" hidden="1" customHeight="1" x14ac:dyDescent="0.2">
      <c r="A409" s="386" t="s">
        <v>745</v>
      </c>
      <c r="B409" s="386"/>
      <c r="C409" s="386"/>
      <c r="D409" s="386"/>
      <c r="E409" s="386"/>
      <c r="F409" s="386"/>
      <c r="G409" s="192">
        <f t="shared" si="20"/>
        <v>0</v>
      </c>
      <c r="H409" s="192">
        <f>SUM(H398:H408)</f>
        <v>0</v>
      </c>
      <c r="I409" s="192">
        <f>SUM(I398:I408)</f>
        <v>0</v>
      </c>
      <c r="J409" s="192">
        <f>SUM(J398:J408)</f>
        <v>0</v>
      </c>
      <c r="K409" s="418"/>
      <c r="L409" s="418"/>
      <c r="M409" s="418"/>
      <c r="N409" s="418"/>
    </row>
    <row r="410" spans="1:14" ht="23.25" customHeight="1" x14ac:dyDescent="0.2">
      <c r="A410" s="370" t="s">
        <v>98</v>
      </c>
      <c r="B410" s="370"/>
      <c r="C410" s="370"/>
      <c r="D410" s="370"/>
      <c r="E410" s="370"/>
      <c r="F410" s="370"/>
      <c r="G410" s="370"/>
      <c r="H410" s="370"/>
      <c r="I410" s="370"/>
      <c r="J410" s="370"/>
      <c r="K410" s="370"/>
      <c r="L410" s="370"/>
      <c r="M410" s="370"/>
      <c r="N410" s="370"/>
    </row>
    <row r="411" spans="1:14" ht="12.75" hidden="1" customHeight="1" x14ac:dyDescent="0.2">
      <c r="A411" s="360" t="s">
        <v>5</v>
      </c>
      <c r="B411" s="362" t="s">
        <v>394</v>
      </c>
      <c r="C411" s="360" t="s">
        <v>159</v>
      </c>
      <c r="D411" s="362" t="s">
        <v>99</v>
      </c>
      <c r="E411" s="362" t="s">
        <v>388</v>
      </c>
      <c r="F411" s="169" t="s">
        <v>8</v>
      </c>
      <c r="G411" s="7">
        <f t="shared" ref="G411:G418" si="21">SUM(H411+J411)</f>
        <v>0</v>
      </c>
      <c r="H411" s="171"/>
      <c r="I411" s="171"/>
      <c r="J411" s="171"/>
      <c r="K411" s="237" t="s">
        <v>11</v>
      </c>
      <c r="L411" s="407" t="s">
        <v>221</v>
      </c>
      <c r="M411" s="407"/>
      <c r="N411" s="407"/>
    </row>
    <row r="412" spans="1:14" ht="18" hidden="1" customHeight="1" x14ac:dyDescent="0.2">
      <c r="A412" s="360"/>
      <c r="B412" s="363"/>
      <c r="C412" s="360"/>
      <c r="D412" s="363"/>
      <c r="E412" s="363"/>
      <c r="F412" s="8" t="s">
        <v>63</v>
      </c>
      <c r="G412" s="7">
        <f t="shared" si="21"/>
        <v>0</v>
      </c>
      <c r="H412" s="7">
        <f>SUM(H411)</f>
        <v>0</v>
      </c>
      <c r="I412" s="7">
        <f>SUM(I411)</f>
        <v>0</v>
      </c>
      <c r="J412" s="7">
        <f>SUM(J411)</f>
        <v>0</v>
      </c>
      <c r="K412" s="23"/>
      <c r="L412" s="407"/>
      <c r="M412" s="407"/>
      <c r="N412" s="407"/>
    </row>
    <row r="413" spans="1:14" ht="14.45" customHeight="1" x14ac:dyDescent="0.2">
      <c r="A413" s="360" t="s">
        <v>5</v>
      </c>
      <c r="B413" s="360" t="s">
        <v>394</v>
      </c>
      <c r="C413" s="360" t="s">
        <v>160</v>
      </c>
      <c r="D413" s="360" t="s">
        <v>99</v>
      </c>
      <c r="E413" s="360" t="s">
        <v>388</v>
      </c>
      <c r="F413" s="169" t="s">
        <v>8</v>
      </c>
      <c r="G413" s="309">
        <f t="shared" si="21"/>
        <v>-8.7010000000000005</v>
      </c>
      <c r="H413" s="310">
        <v>-8.7010000000000005</v>
      </c>
      <c r="I413" s="310"/>
      <c r="J413" s="310"/>
      <c r="K413" s="351" t="s">
        <v>12</v>
      </c>
      <c r="L413" s="407" t="s">
        <v>733</v>
      </c>
      <c r="M413" s="407"/>
      <c r="N413" s="407"/>
    </row>
    <row r="414" spans="1:14" ht="14.45" hidden="1" customHeight="1" x14ac:dyDescent="0.2">
      <c r="A414" s="360"/>
      <c r="B414" s="360"/>
      <c r="C414" s="360"/>
      <c r="D414" s="360"/>
      <c r="E414" s="360"/>
      <c r="F414" s="187"/>
      <c r="G414" s="309">
        <f t="shared" si="21"/>
        <v>0</v>
      </c>
      <c r="H414" s="310"/>
      <c r="I414" s="310"/>
      <c r="J414" s="310"/>
      <c r="K414" s="351"/>
      <c r="L414" s="407"/>
      <c r="M414" s="407"/>
      <c r="N414" s="407"/>
    </row>
    <row r="415" spans="1:14" ht="14.45" hidden="1" customHeight="1" x14ac:dyDescent="0.2">
      <c r="A415" s="360"/>
      <c r="B415" s="360"/>
      <c r="C415" s="360"/>
      <c r="D415" s="360"/>
      <c r="E415" s="360"/>
      <c r="F415" s="169"/>
      <c r="G415" s="309">
        <f t="shared" si="21"/>
        <v>0</v>
      </c>
      <c r="H415" s="310"/>
      <c r="I415" s="310"/>
      <c r="J415" s="310"/>
      <c r="K415" s="351"/>
      <c r="L415" s="407"/>
      <c r="M415" s="407"/>
      <c r="N415" s="407"/>
    </row>
    <row r="416" spans="1:14" ht="18.600000000000001" customHeight="1" x14ac:dyDescent="0.2">
      <c r="A416" s="360"/>
      <c r="B416" s="360"/>
      <c r="C416" s="360"/>
      <c r="D416" s="360"/>
      <c r="E416" s="360"/>
      <c r="F416" s="8" t="s">
        <v>63</v>
      </c>
      <c r="G416" s="309">
        <f t="shared" si="21"/>
        <v>-8.7010000000000005</v>
      </c>
      <c r="H416" s="309">
        <f>SUM(H413:H415)</f>
        <v>-8.7010000000000005</v>
      </c>
      <c r="I416" s="309">
        <f>SUM(I413:I415)</f>
        <v>0</v>
      </c>
      <c r="J416" s="309">
        <f>SUM(J413:J415)</f>
        <v>0</v>
      </c>
      <c r="K416" s="351"/>
      <c r="L416" s="407"/>
      <c r="M416" s="407"/>
      <c r="N416" s="407"/>
    </row>
    <row r="417" spans="1:14" ht="18" hidden="1" customHeight="1" x14ac:dyDescent="0.2">
      <c r="A417" s="456" t="s">
        <v>157</v>
      </c>
      <c r="B417" s="456"/>
      <c r="C417" s="456"/>
      <c r="D417" s="456"/>
      <c r="E417" s="456"/>
      <c r="F417" s="456"/>
      <c r="G417" s="311">
        <f t="shared" si="21"/>
        <v>0</v>
      </c>
      <c r="H417" s="311">
        <f>SUM(H412)</f>
        <v>0</v>
      </c>
      <c r="I417" s="311">
        <f>SUM(I412)</f>
        <v>0</v>
      </c>
      <c r="J417" s="311">
        <f>SUM(J412)</f>
        <v>0</v>
      </c>
      <c r="K417" s="351"/>
      <c r="L417" s="351"/>
      <c r="M417" s="351"/>
      <c r="N417" s="351"/>
    </row>
    <row r="418" spans="1:14" ht="19.899999999999999" customHeight="1" x14ac:dyDescent="0.2">
      <c r="A418" s="456" t="s">
        <v>158</v>
      </c>
      <c r="B418" s="456"/>
      <c r="C418" s="456"/>
      <c r="D418" s="456"/>
      <c r="E418" s="456"/>
      <c r="F418" s="456"/>
      <c r="G418" s="311">
        <f t="shared" si="21"/>
        <v>-8.7010000000000005</v>
      </c>
      <c r="H418" s="311">
        <f>SUM(H416)</f>
        <v>-8.7010000000000005</v>
      </c>
      <c r="I418" s="311">
        <f>SUM(I416)</f>
        <v>0</v>
      </c>
      <c r="J418" s="311">
        <f>SUM(J416)</f>
        <v>0</v>
      </c>
      <c r="K418" s="351"/>
      <c r="L418" s="351"/>
      <c r="M418" s="351"/>
      <c r="N418" s="351"/>
    </row>
    <row r="419" spans="1:14" ht="16.5" hidden="1" customHeight="1" x14ac:dyDescent="0.2">
      <c r="A419" s="419" t="s">
        <v>353</v>
      </c>
      <c r="B419" s="419"/>
      <c r="C419" s="419"/>
      <c r="D419" s="419"/>
      <c r="E419" s="419"/>
      <c r="F419" s="419"/>
      <c r="G419" s="419"/>
      <c r="H419" s="419"/>
      <c r="I419" s="419"/>
      <c r="J419" s="419"/>
      <c r="K419" s="419"/>
      <c r="L419" s="419"/>
      <c r="M419" s="419"/>
      <c r="N419" s="419"/>
    </row>
    <row r="420" spans="1:14" ht="12.75" hidden="1" customHeight="1" x14ac:dyDescent="0.2">
      <c r="A420" s="350" t="s">
        <v>5</v>
      </c>
      <c r="B420" s="350" t="s">
        <v>357</v>
      </c>
      <c r="C420" s="350" t="s">
        <v>48</v>
      </c>
      <c r="D420" s="350" t="s">
        <v>354</v>
      </c>
      <c r="E420" s="350" t="s">
        <v>18</v>
      </c>
      <c r="F420" s="128" t="s">
        <v>21</v>
      </c>
      <c r="G420" s="7">
        <f>SUM(H420+J420)</f>
        <v>0</v>
      </c>
      <c r="H420" s="11"/>
      <c r="I420" s="6"/>
      <c r="J420" s="9"/>
      <c r="K420" s="351" t="s">
        <v>339</v>
      </c>
      <c r="L420" s="353" t="s">
        <v>355</v>
      </c>
      <c r="M420" s="353"/>
      <c r="N420" s="353"/>
    </row>
    <row r="421" spans="1:14" ht="24.75" hidden="1" customHeight="1" x14ac:dyDescent="0.2">
      <c r="A421" s="350"/>
      <c r="B421" s="350"/>
      <c r="C421" s="350"/>
      <c r="D421" s="350"/>
      <c r="E421" s="350"/>
      <c r="F421" s="8" t="s">
        <v>63</v>
      </c>
      <c r="G421" s="7">
        <f t="shared" ref="G421:G430" si="22">SUM(H421+J421)</f>
        <v>0</v>
      </c>
      <c r="H421" s="7">
        <f>SUM(H420:H420)</f>
        <v>0</v>
      </c>
      <c r="I421" s="7">
        <f>SUM(I420:I420)</f>
        <v>0</v>
      </c>
      <c r="J421" s="7">
        <f>SUM(J420:J420)</f>
        <v>0</v>
      </c>
      <c r="K421" s="351"/>
      <c r="L421" s="353"/>
      <c r="M421" s="353"/>
      <c r="N421" s="353"/>
    </row>
    <row r="422" spans="1:14" ht="12.75" hidden="1" customHeight="1" x14ac:dyDescent="0.2">
      <c r="A422" s="350" t="s">
        <v>7</v>
      </c>
      <c r="B422" s="6"/>
      <c r="C422" s="350"/>
      <c r="D422" s="350"/>
      <c r="E422" s="350"/>
      <c r="F422" s="9"/>
      <c r="G422" s="7">
        <f t="shared" si="22"/>
        <v>0</v>
      </c>
      <c r="H422" s="10"/>
      <c r="I422" s="10"/>
      <c r="J422" s="11"/>
      <c r="K422" s="23"/>
      <c r="L422" s="138"/>
      <c r="M422" s="139"/>
      <c r="N422" s="140"/>
    </row>
    <row r="423" spans="1:14" ht="26.25" hidden="1" customHeight="1" x14ac:dyDescent="0.2">
      <c r="A423" s="350"/>
      <c r="B423" s="6"/>
      <c r="C423" s="350"/>
      <c r="D423" s="350"/>
      <c r="E423" s="350"/>
      <c r="F423" s="8" t="s">
        <v>63</v>
      </c>
      <c r="G423" s="7">
        <f t="shared" si="22"/>
        <v>0</v>
      </c>
      <c r="H423" s="7">
        <f>SUM(H422)</f>
        <v>0</v>
      </c>
      <c r="I423" s="7">
        <f>SUM(I422)</f>
        <v>0</v>
      </c>
      <c r="J423" s="7">
        <f>SUM(J422)</f>
        <v>0</v>
      </c>
      <c r="K423" s="23"/>
      <c r="L423" s="138"/>
      <c r="M423" s="139"/>
      <c r="N423" s="140"/>
    </row>
    <row r="424" spans="1:14" ht="12.75" hidden="1" customHeight="1" x14ac:dyDescent="0.2">
      <c r="A424" s="350" t="s">
        <v>13</v>
      </c>
      <c r="B424" s="6"/>
      <c r="C424" s="13"/>
      <c r="D424" s="350" t="s">
        <v>76</v>
      </c>
      <c r="E424" s="13"/>
      <c r="F424" s="9"/>
      <c r="G424" s="7">
        <f t="shared" si="22"/>
        <v>0</v>
      </c>
      <c r="H424" s="11"/>
      <c r="I424" s="11"/>
      <c r="J424" s="11"/>
      <c r="K424" s="23"/>
      <c r="L424" s="138"/>
      <c r="M424" s="139"/>
      <c r="N424" s="140"/>
    </row>
    <row r="425" spans="1:14" ht="35.25" hidden="1" customHeight="1" x14ac:dyDescent="0.2">
      <c r="A425" s="350"/>
      <c r="B425" s="6"/>
      <c r="C425" s="13"/>
      <c r="D425" s="350"/>
      <c r="E425" s="13"/>
      <c r="F425" s="8" t="s">
        <v>63</v>
      </c>
      <c r="G425" s="7">
        <f t="shared" si="22"/>
        <v>0</v>
      </c>
      <c r="H425" s="7">
        <f>SUM(H424:H424)</f>
        <v>0</v>
      </c>
      <c r="I425" s="7">
        <f>SUM(I424:I424)</f>
        <v>0</v>
      </c>
      <c r="J425" s="7">
        <f>SUM(J424:J424)</f>
        <v>0</v>
      </c>
      <c r="K425" s="23"/>
      <c r="L425" s="138"/>
      <c r="M425" s="139"/>
      <c r="N425" s="140"/>
    </row>
    <row r="426" spans="1:14" ht="12.75" hidden="1" customHeight="1" x14ac:dyDescent="0.2">
      <c r="A426" s="350" t="s">
        <v>28</v>
      </c>
      <c r="B426" s="6"/>
      <c r="C426" s="350" t="s">
        <v>75</v>
      </c>
      <c r="D426" s="350" t="s">
        <v>78</v>
      </c>
      <c r="E426" s="350" t="s">
        <v>77</v>
      </c>
      <c r="F426" s="6" t="s">
        <v>15</v>
      </c>
      <c r="G426" s="7">
        <f>SUM(H426+J426)</f>
        <v>0</v>
      </c>
      <c r="H426" s="11"/>
      <c r="I426" s="6"/>
      <c r="J426" s="6"/>
      <c r="K426" s="23"/>
      <c r="L426" s="138"/>
      <c r="M426" s="139"/>
      <c r="N426" s="140"/>
    </row>
    <row r="427" spans="1:14" ht="26.25" hidden="1" customHeight="1" x14ac:dyDescent="0.2">
      <c r="A427" s="350"/>
      <c r="B427" s="6"/>
      <c r="C427" s="350"/>
      <c r="D427" s="350"/>
      <c r="E427" s="350"/>
      <c r="F427" s="8" t="s">
        <v>63</v>
      </c>
      <c r="G427" s="7">
        <f>SUM(H427+J427)</f>
        <v>0</v>
      </c>
      <c r="H427" s="7">
        <f>SUM(H426:H426)</f>
        <v>0</v>
      </c>
      <c r="I427" s="7">
        <f>SUM(I426:I426)</f>
        <v>0</v>
      </c>
      <c r="J427" s="7">
        <f>SUM(J426:J426)</f>
        <v>0</v>
      </c>
      <c r="K427" s="23"/>
      <c r="L427" s="138"/>
      <c r="M427" s="139"/>
      <c r="N427" s="140"/>
    </row>
    <row r="428" spans="1:14" ht="12.75" hidden="1" customHeight="1" x14ac:dyDescent="0.2">
      <c r="A428" s="468" t="s">
        <v>356</v>
      </c>
      <c r="B428" s="468"/>
      <c r="C428" s="468"/>
      <c r="D428" s="468"/>
      <c r="E428" s="468"/>
      <c r="F428" s="468"/>
      <c r="G428" s="134">
        <f t="shared" si="22"/>
        <v>0</v>
      </c>
      <c r="H428" s="134">
        <f>SUM(H421)</f>
        <v>0</v>
      </c>
      <c r="I428" s="134">
        <f>SUM(I421)</f>
        <v>0</v>
      </c>
      <c r="J428" s="134">
        <f>SUM(J421)</f>
        <v>0</v>
      </c>
      <c r="K428" s="16"/>
      <c r="L428" s="353"/>
      <c r="M428" s="353"/>
      <c r="N428" s="353"/>
    </row>
    <row r="429" spans="1:14" ht="12.75" hidden="1" customHeight="1" x14ac:dyDescent="0.2">
      <c r="A429" s="354" t="s">
        <v>65</v>
      </c>
      <c r="B429" s="354"/>
      <c r="C429" s="354"/>
      <c r="D429" s="354"/>
      <c r="E429" s="354"/>
      <c r="F429" s="354"/>
      <c r="G429" s="14">
        <f t="shared" si="22"/>
        <v>0</v>
      </c>
      <c r="H429" s="14">
        <f>SUM(H427)</f>
        <v>0</v>
      </c>
      <c r="I429" s="14">
        <f>SUM(I427)</f>
        <v>0</v>
      </c>
      <c r="J429" s="14">
        <f>SUM(J427)</f>
        <v>0</v>
      </c>
      <c r="K429" s="23"/>
      <c r="L429" s="138"/>
      <c r="M429" s="139"/>
      <c r="N429" s="140"/>
    </row>
    <row r="430" spans="1:14" ht="12.75" hidden="1" customHeight="1" x14ac:dyDescent="0.2">
      <c r="A430" s="354" t="s">
        <v>57</v>
      </c>
      <c r="B430" s="354"/>
      <c r="C430" s="354"/>
      <c r="D430" s="354"/>
      <c r="E430" s="354"/>
      <c r="F430" s="354"/>
      <c r="G430" s="14">
        <f t="shared" si="22"/>
        <v>0</v>
      </c>
      <c r="H430" s="14">
        <f>SUM(H421+H423+H425)</f>
        <v>0</v>
      </c>
      <c r="I430" s="14">
        <f>SUM(I421+I423+I425)</f>
        <v>0</v>
      </c>
      <c r="J430" s="14">
        <f>SUM(J421+J423+J425)</f>
        <v>0</v>
      </c>
      <c r="K430" s="19"/>
      <c r="L430" s="135"/>
      <c r="M430" s="136"/>
      <c r="N430" s="137"/>
    </row>
    <row r="431" spans="1:14" ht="27" customHeight="1" x14ac:dyDescent="0.2">
      <c r="A431" s="444" t="s">
        <v>800</v>
      </c>
      <c r="B431" s="444"/>
      <c r="C431" s="444"/>
      <c r="D431" s="444"/>
      <c r="E431" s="444"/>
      <c r="F431" s="444"/>
      <c r="G431" s="444"/>
      <c r="H431" s="444"/>
      <c r="I431" s="444"/>
      <c r="J431" s="444"/>
      <c r="K431" s="444"/>
      <c r="L431" s="444"/>
      <c r="M431" s="444"/>
      <c r="N431" s="444"/>
    </row>
    <row r="432" spans="1:14" ht="12.75" customHeight="1" x14ac:dyDescent="0.2">
      <c r="A432" s="350" t="s">
        <v>5</v>
      </c>
      <c r="B432" s="371" t="s">
        <v>808</v>
      </c>
      <c r="C432" s="371" t="s">
        <v>670</v>
      </c>
      <c r="D432" s="350" t="s">
        <v>806</v>
      </c>
      <c r="E432" s="350" t="s">
        <v>606</v>
      </c>
      <c r="F432" s="179" t="s">
        <v>16</v>
      </c>
      <c r="G432" s="101">
        <f t="shared" ref="G432:G444" si="23">SUM(H432+J432)</f>
        <v>11.3</v>
      </c>
      <c r="H432" s="106">
        <v>11.3</v>
      </c>
      <c r="I432" s="106">
        <v>11.3</v>
      </c>
      <c r="J432" s="106"/>
      <c r="K432" s="382" t="s">
        <v>12</v>
      </c>
      <c r="L432" s="353" t="s">
        <v>804</v>
      </c>
      <c r="M432" s="353"/>
      <c r="N432" s="353"/>
    </row>
    <row r="433" spans="1:14" ht="12.75" customHeight="1" x14ac:dyDescent="0.2">
      <c r="A433" s="350"/>
      <c r="B433" s="385"/>
      <c r="C433" s="385"/>
      <c r="D433" s="350"/>
      <c r="E433" s="350"/>
      <c r="F433" s="288" t="s">
        <v>6</v>
      </c>
      <c r="G433" s="101">
        <f t="shared" si="23"/>
        <v>3.5</v>
      </c>
      <c r="H433" s="106">
        <v>3.5</v>
      </c>
      <c r="I433" s="106"/>
      <c r="J433" s="106"/>
      <c r="K433" s="384"/>
      <c r="L433" s="353"/>
      <c r="M433" s="353"/>
      <c r="N433" s="353"/>
    </row>
    <row r="434" spans="1:14" ht="12.75" customHeight="1" x14ac:dyDescent="0.2">
      <c r="A434" s="350"/>
      <c r="B434" s="385"/>
      <c r="C434" s="385"/>
      <c r="D434" s="350"/>
      <c r="E434" s="350"/>
      <c r="F434" s="288" t="s">
        <v>16</v>
      </c>
      <c r="G434" s="101">
        <f t="shared" si="23"/>
        <v>11.2</v>
      </c>
      <c r="H434" s="106">
        <v>11.2</v>
      </c>
      <c r="I434" s="106">
        <v>11.2</v>
      </c>
      <c r="J434" s="106"/>
      <c r="K434" s="382" t="s">
        <v>11</v>
      </c>
      <c r="L434" s="353"/>
      <c r="M434" s="353"/>
      <c r="N434" s="353"/>
    </row>
    <row r="435" spans="1:14" ht="12.75" customHeight="1" x14ac:dyDescent="0.2">
      <c r="A435" s="350"/>
      <c r="B435" s="385"/>
      <c r="C435" s="385"/>
      <c r="D435" s="350"/>
      <c r="E435" s="350"/>
      <c r="F435" s="288" t="s">
        <v>6</v>
      </c>
      <c r="G435" s="101">
        <f t="shared" si="23"/>
        <v>3.5</v>
      </c>
      <c r="H435" s="106">
        <v>3.5</v>
      </c>
      <c r="I435" s="106"/>
      <c r="J435" s="106"/>
      <c r="K435" s="383"/>
      <c r="L435" s="353"/>
      <c r="M435" s="353"/>
      <c r="N435" s="353"/>
    </row>
    <row r="436" spans="1:14" ht="21.6" customHeight="1" x14ac:dyDescent="0.2">
      <c r="A436" s="350"/>
      <c r="B436" s="372"/>
      <c r="C436" s="372"/>
      <c r="D436" s="350"/>
      <c r="E436" s="350"/>
      <c r="F436" s="8" t="s">
        <v>63</v>
      </c>
      <c r="G436" s="101">
        <f t="shared" si="23"/>
        <v>29.5</v>
      </c>
      <c r="H436" s="101">
        <f>SUM(H432:H435)</f>
        <v>29.5</v>
      </c>
      <c r="I436" s="101">
        <f>SUM(I432:I435)</f>
        <v>22.5</v>
      </c>
      <c r="J436" s="101">
        <f>SUM(J432:J435)</f>
        <v>0</v>
      </c>
      <c r="K436" s="384"/>
      <c r="L436" s="353"/>
      <c r="M436" s="353"/>
      <c r="N436" s="353"/>
    </row>
    <row r="437" spans="1:14" ht="12.75" customHeight="1" x14ac:dyDescent="0.2">
      <c r="A437" s="350" t="s">
        <v>7</v>
      </c>
      <c r="B437" s="371" t="s">
        <v>422</v>
      </c>
      <c r="C437" s="371" t="s">
        <v>670</v>
      </c>
      <c r="D437" s="350" t="s">
        <v>807</v>
      </c>
      <c r="E437" s="350" t="s">
        <v>606</v>
      </c>
      <c r="F437" s="12" t="s">
        <v>16</v>
      </c>
      <c r="G437" s="101">
        <f t="shared" si="23"/>
        <v>11.5</v>
      </c>
      <c r="H437" s="102">
        <v>11.5</v>
      </c>
      <c r="I437" s="102">
        <v>11.5</v>
      </c>
      <c r="J437" s="108"/>
      <c r="K437" s="382" t="s">
        <v>12</v>
      </c>
      <c r="L437" s="353" t="s">
        <v>805</v>
      </c>
      <c r="M437" s="353"/>
      <c r="N437" s="353"/>
    </row>
    <row r="438" spans="1:14" ht="12.75" customHeight="1" x14ac:dyDescent="0.2">
      <c r="A438" s="350"/>
      <c r="B438" s="385"/>
      <c r="C438" s="385"/>
      <c r="D438" s="350"/>
      <c r="E438" s="350"/>
      <c r="F438" s="12" t="s">
        <v>6</v>
      </c>
      <c r="G438" s="101">
        <f t="shared" si="23"/>
        <v>3.5</v>
      </c>
      <c r="H438" s="102">
        <v>3.5</v>
      </c>
      <c r="I438" s="102"/>
      <c r="J438" s="108"/>
      <c r="K438" s="384"/>
      <c r="L438" s="353"/>
      <c r="M438" s="353"/>
      <c r="N438" s="353"/>
    </row>
    <row r="439" spans="1:14" ht="12.75" customHeight="1" x14ac:dyDescent="0.2">
      <c r="A439" s="350"/>
      <c r="B439" s="385"/>
      <c r="C439" s="385"/>
      <c r="D439" s="350"/>
      <c r="E439" s="350"/>
      <c r="F439" s="12" t="s">
        <v>16</v>
      </c>
      <c r="G439" s="101">
        <f t="shared" si="23"/>
        <v>11.5</v>
      </c>
      <c r="H439" s="102">
        <v>11.5</v>
      </c>
      <c r="I439" s="102">
        <v>11.5</v>
      </c>
      <c r="J439" s="108"/>
      <c r="K439" s="382" t="s">
        <v>11</v>
      </c>
      <c r="L439" s="353"/>
      <c r="M439" s="353"/>
      <c r="N439" s="353"/>
    </row>
    <row r="440" spans="1:14" ht="12.75" customHeight="1" x14ac:dyDescent="0.2">
      <c r="A440" s="350"/>
      <c r="B440" s="385"/>
      <c r="C440" s="385"/>
      <c r="D440" s="350"/>
      <c r="E440" s="350"/>
      <c r="F440" s="12" t="s">
        <v>6</v>
      </c>
      <c r="G440" s="101">
        <f t="shared" si="23"/>
        <v>3.5</v>
      </c>
      <c r="H440" s="102">
        <v>3.5</v>
      </c>
      <c r="I440" s="108"/>
      <c r="J440" s="108"/>
      <c r="K440" s="383"/>
      <c r="L440" s="353"/>
      <c r="M440" s="353"/>
      <c r="N440" s="353"/>
    </row>
    <row r="441" spans="1:14" ht="21" customHeight="1" x14ac:dyDescent="0.2">
      <c r="A441" s="350"/>
      <c r="B441" s="372"/>
      <c r="C441" s="385"/>
      <c r="D441" s="350"/>
      <c r="E441" s="350"/>
      <c r="F441" s="8" t="s">
        <v>63</v>
      </c>
      <c r="G441" s="101">
        <f t="shared" si="23"/>
        <v>30</v>
      </c>
      <c r="H441" s="101">
        <f>SUM(H437:H440)</f>
        <v>30</v>
      </c>
      <c r="I441" s="101">
        <f>SUM(I437:I440)</f>
        <v>23</v>
      </c>
      <c r="J441" s="101">
        <f>SUM(J437:J440)</f>
        <v>0</v>
      </c>
      <c r="K441" s="384"/>
      <c r="L441" s="353"/>
      <c r="M441" s="353"/>
      <c r="N441" s="353"/>
    </row>
    <row r="442" spans="1:14" ht="21" customHeight="1" x14ac:dyDescent="0.2">
      <c r="A442" s="371" t="s">
        <v>13</v>
      </c>
      <c r="B442" s="350" t="s">
        <v>880</v>
      </c>
      <c r="C442" s="385"/>
      <c r="D442" s="371" t="s">
        <v>365</v>
      </c>
      <c r="E442" s="371" t="s">
        <v>216</v>
      </c>
      <c r="F442" s="314" t="s">
        <v>8</v>
      </c>
      <c r="G442" s="101">
        <f t="shared" si="23"/>
        <v>-2</v>
      </c>
      <c r="H442" s="102">
        <v>-2</v>
      </c>
      <c r="I442" s="108"/>
      <c r="J442" s="108"/>
      <c r="K442" s="382" t="s">
        <v>339</v>
      </c>
      <c r="L442" s="373" t="s">
        <v>881</v>
      </c>
      <c r="M442" s="374"/>
      <c r="N442" s="375"/>
    </row>
    <row r="443" spans="1:14" ht="21" customHeight="1" x14ac:dyDescent="0.2">
      <c r="A443" s="372"/>
      <c r="B443" s="350"/>
      <c r="C443" s="372"/>
      <c r="D443" s="372"/>
      <c r="E443" s="372"/>
      <c r="F443" s="8" t="s">
        <v>63</v>
      </c>
      <c r="G443" s="101">
        <f t="shared" si="23"/>
        <v>-2</v>
      </c>
      <c r="H443" s="101">
        <f>SUM(H442)</f>
        <v>-2</v>
      </c>
      <c r="I443" s="101">
        <f>SUM(I442)</f>
        <v>0</v>
      </c>
      <c r="J443" s="101">
        <f>SUM(J442)</f>
        <v>0</v>
      </c>
      <c r="K443" s="384"/>
      <c r="L443" s="376"/>
      <c r="M443" s="377"/>
      <c r="N443" s="378"/>
    </row>
    <row r="444" spans="1:14" ht="27.6" customHeight="1" x14ac:dyDescent="0.2">
      <c r="A444" s="413" t="s">
        <v>801</v>
      </c>
      <c r="B444" s="413"/>
      <c r="C444" s="413"/>
      <c r="D444" s="413"/>
      <c r="E444" s="413"/>
      <c r="F444" s="413"/>
      <c r="G444" s="103">
        <f t="shared" si="23"/>
        <v>57.5</v>
      </c>
      <c r="H444" s="103">
        <f>SUM(H436+H441+H443)</f>
        <v>57.5</v>
      </c>
      <c r="I444" s="103">
        <f>SUM(I436+I441+I443)</f>
        <v>45.5</v>
      </c>
      <c r="J444" s="103">
        <f>SUM(J436+J441+J443)</f>
        <v>0</v>
      </c>
      <c r="K444" s="351"/>
      <c r="L444" s="351"/>
      <c r="M444" s="351"/>
      <c r="N444" s="351"/>
    </row>
    <row r="445" spans="1:14" ht="24.75" customHeight="1" x14ac:dyDescent="0.2">
      <c r="A445" s="469" t="s">
        <v>878</v>
      </c>
      <c r="B445" s="469"/>
      <c r="C445" s="469"/>
      <c r="D445" s="469"/>
      <c r="E445" s="469"/>
      <c r="F445" s="469"/>
      <c r="G445" s="469"/>
      <c r="H445" s="469"/>
      <c r="I445" s="469"/>
      <c r="J445" s="469"/>
      <c r="K445" s="469"/>
      <c r="L445" s="469"/>
      <c r="M445" s="469"/>
      <c r="N445" s="469"/>
    </row>
    <row r="446" spans="1:14" ht="17.45" customHeight="1" x14ac:dyDescent="0.2">
      <c r="A446" s="350" t="s">
        <v>5</v>
      </c>
      <c r="B446" s="350" t="s">
        <v>877</v>
      </c>
      <c r="C446" s="350" t="s">
        <v>160</v>
      </c>
      <c r="D446" s="350" t="s">
        <v>217</v>
      </c>
      <c r="E446" s="371" t="s">
        <v>875</v>
      </c>
      <c r="F446" s="262" t="s">
        <v>8</v>
      </c>
      <c r="G446" s="309">
        <f t="shared" ref="G446:G451" si="24">SUM(H446+J446)</f>
        <v>5.0750000000000002</v>
      </c>
      <c r="H446" s="310">
        <v>5.0750000000000002</v>
      </c>
      <c r="I446" s="302"/>
      <c r="J446" s="302"/>
      <c r="K446" s="351" t="s">
        <v>12</v>
      </c>
      <c r="L446" s="353" t="s">
        <v>876</v>
      </c>
      <c r="M446" s="353"/>
      <c r="N446" s="353"/>
    </row>
    <row r="447" spans="1:14" ht="18.600000000000001" customHeight="1" x14ac:dyDescent="0.2">
      <c r="A447" s="350"/>
      <c r="B447" s="350"/>
      <c r="C447" s="350"/>
      <c r="D447" s="350"/>
      <c r="E447" s="372"/>
      <c r="F447" s="8" t="s">
        <v>63</v>
      </c>
      <c r="G447" s="309">
        <f t="shared" si="24"/>
        <v>5.0750000000000002</v>
      </c>
      <c r="H447" s="309">
        <f>SUM(H446:H446)</f>
        <v>5.0750000000000002</v>
      </c>
      <c r="I447" s="309">
        <f>SUM(I446:I446)</f>
        <v>0</v>
      </c>
      <c r="J447" s="309">
        <f>SUM(J446:J446)</f>
        <v>0</v>
      </c>
      <c r="K447" s="351"/>
      <c r="L447" s="353"/>
      <c r="M447" s="353"/>
      <c r="N447" s="353"/>
    </row>
    <row r="448" spans="1:14" ht="12.75" hidden="1" customHeight="1" x14ac:dyDescent="0.2">
      <c r="A448" s="350" t="s">
        <v>7</v>
      </c>
      <c r="B448" s="22"/>
      <c r="C448" s="350" t="s">
        <v>159</v>
      </c>
      <c r="D448" s="22"/>
      <c r="E448" s="13"/>
      <c r="F448" s="12" t="s">
        <v>8</v>
      </c>
      <c r="G448" s="309">
        <f t="shared" si="24"/>
        <v>0</v>
      </c>
      <c r="H448" s="310"/>
      <c r="I448" s="312"/>
      <c r="J448" s="312"/>
      <c r="K448" s="23"/>
      <c r="L448" s="353" t="s">
        <v>218</v>
      </c>
      <c r="M448" s="353"/>
      <c r="N448" s="353"/>
    </row>
    <row r="449" spans="1:14" ht="12.75" hidden="1" customHeight="1" x14ac:dyDescent="0.2">
      <c r="A449" s="350"/>
      <c r="B449" s="21"/>
      <c r="C449" s="350"/>
      <c r="D449" s="21"/>
      <c r="E449" s="13"/>
      <c r="F449" s="8" t="s">
        <v>63</v>
      </c>
      <c r="G449" s="309">
        <f t="shared" si="24"/>
        <v>0</v>
      </c>
      <c r="H449" s="309">
        <f>SUM(H448)</f>
        <v>0</v>
      </c>
      <c r="I449" s="309">
        <f>SUM(I448)</f>
        <v>0</v>
      </c>
      <c r="J449" s="309">
        <f>SUM(J448)</f>
        <v>0</v>
      </c>
      <c r="K449" s="19"/>
      <c r="L449" s="353"/>
      <c r="M449" s="353"/>
      <c r="N449" s="353"/>
    </row>
    <row r="450" spans="1:14" ht="21" customHeight="1" x14ac:dyDescent="0.2">
      <c r="A450" s="456" t="s">
        <v>220</v>
      </c>
      <c r="B450" s="456"/>
      <c r="C450" s="456"/>
      <c r="D450" s="456"/>
      <c r="E450" s="456"/>
      <c r="F450" s="456"/>
      <c r="G450" s="311">
        <f t="shared" si="24"/>
        <v>5.0750000000000002</v>
      </c>
      <c r="H450" s="311">
        <f>SUM(H447)</f>
        <v>5.0750000000000002</v>
      </c>
      <c r="I450" s="311">
        <f>SUM(I447)</f>
        <v>0</v>
      </c>
      <c r="J450" s="311">
        <f>SUM(J447)</f>
        <v>0</v>
      </c>
      <c r="K450" s="351"/>
      <c r="L450" s="506"/>
      <c r="M450" s="506"/>
      <c r="N450" s="506"/>
    </row>
    <row r="451" spans="1:14" ht="12.75" hidden="1" customHeight="1" x14ac:dyDescent="0.2">
      <c r="A451" s="456" t="s">
        <v>219</v>
      </c>
      <c r="B451" s="456"/>
      <c r="C451" s="456"/>
      <c r="D451" s="456"/>
      <c r="E451" s="456"/>
      <c r="F451" s="456"/>
      <c r="G451" s="311">
        <f t="shared" si="24"/>
        <v>0</v>
      </c>
      <c r="H451" s="311">
        <f>SUM(H449)</f>
        <v>0</v>
      </c>
      <c r="I451" s="311">
        <f>SUM(I449)</f>
        <v>0</v>
      </c>
      <c r="J451" s="311">
        <f>SUM(J449)</f>
        <v>0</v>
      </c>
      <c r="K451" s="351"/>
      <c r="L451" s="506"/>
      <c r="M451" s="506"/>
      <c r="N451" s="506"/>
    </row>
    <row r="452" spans="1:14" ht="23.25" hidden="1" customHeight="1" x14ac:dyDescent="0.2">
      <c r="A452" s="370" t="s">
        <v>373</v>
      </c>
      <c r="B452" s="370"/>
      <c r="C452" s="370"/>
      <c r="D452" s="370"/>
      <c r="E452" s="370"/>
      <c r="F452" s="370"/>
      <c r="G452" s="370"/>
      <c r="H452" s="370"/>
      <c r="I452" s="370"/>
      <c r="J452" s="370"/>
      <c r="K452" s="370"/>
      <c r="L452" s="370"/>
      <c r="M452" s="370"/>
      <c r="N452" s="370"/>
    </row>
    <row r="453" spans="1:14" ht="18.75" hidden="1" customHeight="1" x14ac:dyDescent="0.2">
      <c r="A453" s="362" t="s">
        <v>5</v>
      </c>
      <c r="B453" s="362" t="s">
        <v>364</v>
      </c>
      <c r="C453" s="362" t="s">
        <v>369</v>
      </c>
      <c r="D453" s="362" t="s">
        <v>365</v>
      </c>
      <c r="E453" s="398" t="s">
        <v>216</v>
      </c>
      <c r="F453" s="52" t="s">
        <v>8</v>
      </c>
      <c r="G453" s="7">
        <f t="shared" ref="G453:G458" si="25">SUM(H453+J453)</f>
        <v>0</v>
      </c>
      <c r="H453" s="145"/>
      <c r="I453" s="145"/>
      <c r="J453" s="145"/>
      <c r="K453" s="382" t="s">
        <v>11</v>
      </c>
      <c r="L453" s="373" t="s">
        <v>363</v>
      </c>
      <c r="M453" s="374"/>
      <c r="N453" s="375"/>
    </row>
    <row r="454" spans="1:14" ht="12.75" hidden="1" customHeight="1" x14ac:dyDescent="0.2">
      <c r="A454" s="408"/>
      <c r="B454" s="408"/>
      <c r="C454" s="408"/>
      <c r="D454" s="408"/>
      <c r="E454" s="401"/>
      <c r="F454" s="52"/>
      <c r="G454" s="7">
        <f t="shared" si="25"/>
        <v>0</v>
      </c>
      <c r="H454" s="145"/>
      <c r="I454" s="145"/>
      <c r="J454" s="145"/>
      <c r="K454" s="383"/>
      <c r="L454" s="484"/>
      <c r="M454" s="485"/>
      <c r="N454" s="486"/>
    </row>
    <row r="455" spans="1:14" ht="12.75" hidden="1" customHeight="1" x14ac:dyDescent="0.2">
      <c r="A455" s="408"/>
      <c r="B455" s="408"/>
      <c r="C455" s="408"/>
      <c r="D455" s="408"/>
      <c r="E455" s="401"/>
      <c r="F455" s="52"/>
      <c r="G455" s="7">
        <f t="shared" si="25"/>
        <v>0</v>
      </c>
      <c r="H455" s="145"/>
      <c r="I455" s="145"/>
      <c r="J455" s="145"/>
      <c r="K455" s="383"/>
      <c r="L455" s="484"/>
      <c r="M455" s="485"/>
      <c r="N455" s="486"/>
    </row>
    <row r="456" spans="1:14" ht="12.75" hidden="1" customHeight="1" x14ac:dyDescent="0.2">
      <c r="A456" s="408"/>
      <c r="B456" s="408"/>
      <c r="C456" s="408"/>
      <c r="D456" s="408"/>
      <c r="E456" s="401"/>
      <c r="F456" s="144"/>
      <c r="G456" s="7">
        <f t="shared" si="25"/>
        <v>0</v>
      </c>
      <c r="H456" s="145"/>
      <c r="I456" s="145"/>
      <c r="J456" s="145"/>
      <c r="K456" s="383"/>
      <c r="L456" s="484"/>
      <c r="M456" s="485"/>
      <c r="N456" s="486"/>
    </row>
    <row r="457" spans="1:14" ht="18" hidden="1" customHeight="1" x14ac:dyDescent="0.2">
      <c r="A457" s="363"/>
      <c r="B457" s="363"/>
      <c r="C457" s="363"/>
      <c r="D457" s="363"/>
      <c r="E457" s="404"/>
      <c r="F457" s="8" t="s">
        <v>63</v>
      </c>
      <c r="G457" s="150">
        <f t="shared" si="25"/>
        <v>0</v>
      </c>
      <c r="H457" s="7">
        <f>SUM(H453:H456)</f>
        <v>0</v>
      </c>
      <c r="I457" s="7">
        <f>SUM(I453:I456)</f>
        <v>0</v>
      </c>
      <c r="J457" s="7">
        <f>SUM(J453:J456)</f>
        <v>0</v>
      </c>
      <c r="K457" s="384"/>
      <c r="L457" s="376"/>
      <c r="M457" s="377"/>
      <c r="N457" s="378"/>
    </row>
    <row r="458" spans="1:14" ht="17.25" hidden="1" customHeight="1" x14ac:dyDescent="0.2">
      <c r="A458" s="470" t="s">
        <v>366</v>
      </c>
      <c r="B458" s="471"/>
      <c r="C458" s="471"/>
      <c r="D458" s="471"/>
      <c r="E458" s="471"/>
      <c r="F458" s="472"/>
      <c r="G458" s="151">
        <f t="shared" si="25"/>
        <v>0</v>
      </c>
      <c r="H458" s="152">
        <f>SUM(H457)</f>
        <v>0</v>
      </c>
      <c r="I458" s="152">
        <f>SUM(I457)</f>
        <v>0</v>
      </c>
      <c r="J458" s="152">
        <f>SUM(J457)</f>
        <v>0</v>
      </c>
      <c r="K458" s="143"/>
      <c r="L458" s="548"/>
      <c r="M458" s="549"/>
      <c r="N458" s="352"/>
    </row>
    <row r="459" spans="1:14" ht="15.75" hidden="1" customHeight="1" x14ac:dyDescent="0.2">
      <c r="A459" s="469" t="s">
        <v>374</v>
      </c>
      <c r="B459" s="469"/>
      <c r="C459" s="469"/>
      <c r="D459" s="469"/>
      <c r="E459" s="469"/>
      <c r="F459" s="469"/>
      <c r="G459" s="469"/>
      <c r="H459" s="469"/>
      <c r="I459" s="469"/>
      <c r="J459" s="469"/>
      <c r="K459" s="469"/>
      <c r="L459" s="469"/>
      <c r="M459" s="469"/>
      <c r="N459" s="469"/>
    </row>
    <row r="460" spans="1:14" ht="12.75" hidden="1" customHeight="1" x14ac:dyDescent="0.2">
      <c r="A460" s="362" t="s">
        <v>5</v>
      </c>
      <c r="B460" s="362" t="s">
        <v>364</v>
      </c>
      <c r="C460" s="362" t="s">
        <v>370</v>
      </c>
      <c r="D460" s="362" t="s">
        <v>365</v>
      </c>
      <c r="E460" s="398" t="s">
        <v>216</v>
      </c>
      <c r="F460" s="52" t="s">
        <v>8</v>
      </c>
      <c r="G460" s="7">
        <f>SUM(H460+J460)</f>
        <v>0</v>
      </c>
      <c r="H460" s="145"/>
      <c r="I460" s="145"/>
      <c r="J460" s="145"/>
      <c r="K460" s="382" t="s">
        <v>11</v>
      </c>
      <c r="L460" s="373" t="s">
        <v>363</v>
      </c>
      <c r="M460" s="374"/>
      <c r="N460" s="375"/>
    </row>
    <row r="461" spans="1:14" ht="12.75" hidden="1" customHeight="1" x14ac:dyDescent="0.2">
      <c r="A461" s="408"/>
      <c r="B461" s="408"/>
      <c r="C461" s="408"/>
      <c r="D461" s="408"/>
      <c r="E461" s="401"/>
      <c r="F461" s="52"/>
      <c r="G461" s="7">
        <f>SUM(H461+J461)</f>
        <v>0</v>
      </c>
      <c r="H461" s="145"/>
      <c r="I461" s="145"/>
      <c r="J461" s="145"/>
      <c r="K461" s="383"/>
      <c r="L461" s="484"/>
      <c r="M461" s="485"/>
      <c r="N461" s="486"/>
    </row>
    <row r="462" spans="1:14" ht="12.75" hidden="1" customHeight="1" x14ac:dyDescent="0.2">
      <c r="A462" s="408"/>
      <c r="B462" s="408"/>
      <c r="C462" s="408"/>
      <c r="D462" s="408"/>
      <c r="E462" s="401"/>
      <c r="F462" s="52"/>
      <c r="G462" s="7">
        <f>SUM(H462+J462)</f>
        <v>0</v>
      </c>
      <c r="H462" s="145"/>
      <c r="I462" s="145"/>
      <c r="J462" s="145"/>
      <c r="K462" s="383"/>
      <c r="L462" s="484"/>
      <c r="M462" s="485"/>
      <c r="N462" s="486"/>
    </row>
    <row r="463" spans="1:14" ht="21.75" hidden="1" customHeight="1" x14ac:dyDescent="0.2">
      <c r="A463" s="363"/>
      <c r="B463" s="363"/>
      <c r="C463" s="363"/>
      <c r="D463" s="363"/>
      <c r="E463" s="404"/>
      <c r="F463" s="8" t="s">
        <v>63</v>
      </c>
      <c r="G463" s="150">
        <f>SUM(H463+J463)</f>
        <v>0</v>
      </c>
      <c r="H463" s="7">
        <f>SUM(H460:H462)</f>
        <v>0</v>
      </c>
      <c r="I463" s="7">
        <f>SUM(I460:I462)</f>
        <v>0</v>
      </c>
      <c r="J463" s="7">
        <f>SUM(J460:J462)</f>
        <v>0</v>
      </c>
      <c r="K463" s="384"/>
      <c r="L463" s="376"/>
      <c r="M463" s="377"/>
      <c r="N463" s="378"/>
    </row>
    <row r="464" spans="1:14" ht="18.75" hidden="1" customHeight="1" x14ac:dyDescent="0.2">
      <c r="A464" s="523" t="s">
        <v>368</v>
      </c>
      <c r="B464" s="523"/>
      <c r="C464" s="523"/>
      <c r="D464" s="523"/>
      <c r="E464" s="523"/>
      <c r="F464" s="523"/>
      <c r="G464" s="153">
        <f>SUM(H464+J464)</f>
        <v>0</v>
      </c>
      <c r="H464" s="154">
        <f>SUM(H463)</f>
        <v>0</v>
      </c>
      <c r="I464" s="154">
        <f>SUM(I463)</f>
        <v>0</v>
      </c>
      <c r="J464" s="154">
        <f>SUM(J463)</f>
        <v>0</v>
      </c>
      <c r="K464" s="143"/>
      <c r="L464" s="548"/>
      <c r="M464" s="549"/>
      <c r="N464" s="352"/>
    </row>
    <row r="465" spans="1:14" ht="24" hidden="1" customHeight="1" x14ac:dyDescent="0.2">
      <c r="A465" s="444" t="s">
        <v>827</v>
      </c>
      <c r="B465" s="444"/>
      <c r="C465" s="444"/>
      <c r="D465" s="444"/>
      <c r="E465" s="444"/>
      <c r="F465" s="370"/>
      <c r="G465" s="444"/>
      <c r="H465" s="444"/>
      <c r="I465" s="444"/>
      <c r="J465" s="444"/>
      <c r="K465" s="469"/>
      <c r="L465" s="444"/>
      <c r="M465" s="444"/>
      <c r="N465" s="444"/>
    </row>
    <row r="466" spans="1:14" ht="18" hidden="1" customHeight="1" x14ac:dyDescent="0.2">
      <c r="A466" s="371" t="s">
        <v>5</v>
      </c>
      <c r="B466" s="371" t="s">
        <v>708</v>
      </c>
      <c r="C466" s="371" t="s">
        <v>706</v>
      </c>
      <c r="D466" s="371" t="s">
        <v>708</v>
      </c>
      <c r="E466" s="371" t="s">
        <v>568</v>
      </c>
      <c r="F466" s="362" t="s">
        <v>61</v>
      </c>
      <c r="G466" s="121">
        <f t="shared" ref="G466:G481" si="26">SUM(H466+J466)</f>
        <v>0</v>
      </c>
      <c r="H466" s="102"/>
      <c r="I466" s="102"/>
      <c r="J466" s="102"/>
      <c r="K466" s="297" t="s">
        <v>339</v>
      </c>
      <c r="L466" s="353" t="s">
        <v>709</v>
      </c>
      <c r="M466" s="353"/>
      <c r="N466" s="353"/>
    </row>
    <row r="467" spans="1:14" ht="16.149999999999999" hidden="1" customHeight="1" x14ac:dyDescent="0.2">
      <c r="A467" s="385"/>
      <c r="B467" s="385"/>
      <c r="C467" s="385"/>
      <c r="D467" s="385"/>
      <c r="E467" s="385"/>
      <c r="F467" s="363"/>
      <c r="G467" s="121">
        <f t="shared" si="26"/>
        <v>0</v>
      </c>
      <c r="H467" s="102"/>
      <c r="I467" s="102"/>
      <c r="J467" s="102"/>
      <c r="K467" s="382" t="s">
        <v>11</v>
      </c>
      <c r="L467" s="353"/>
      <c r="M467" s="353"/>
      <c r="N467" s="353"/>
    </row>
    <row r="468" spans="1:14" ht="12.75" hidden="1" customHeight="1" x14ac:dyDescent="0.2">
      <c r="A468" s="385"/>
      <c r="B468" s="385"/>
      <c r="C468" s="385"/>
      <c r="D468" s="385"/>
      <c r="E468" s="385"/>
      <c r="F468" s="162"/>
      <c r="G468" s="121">
        <f t="shared" si="26"/>
        <v>0</v>
      </c>
      <c r="H468" s="102"/>
      <c r="I468" s="102"/>
      <c r="J468" s="102"/>
      <c r="K468" s="383"/>
      <c r="L468" s="353"/>
      <c r="M468" s="353"/>
      <c r="N468" s="353"/>
    </row>
    <row r="469" spans="1:14" ht="12.75" hidden="1" customHeight="1" x14ac:dyDescent="0.2">
      <c r="A469" s="385"/>
      <c r="B469" s="385"/>
      <c r="C469" s="385"/>
      <c r="D469" s="385"/>
      <c r="E469" s="385"/>
      <c r="F469" s="161"/>
      <c r="G469" s="121">
        <f t="shared" si="26"/>
        <v>0</v>
      </c>
      <c r="H469" s="102"/>
      <c r="I469" s="102"/>
      <c r="J469" s="102"/>
      <c r="K469" s="383"/>
      <c r="L469" s="353"/>
      <c r="M469" s="353"/>
      <c r="N469" s="353"/>
    </row>
    <row r="470" spans="1:14" ht="12.75" hidden="1" customHeight="1" x14ac:dyDescent="0.2">
      <c r="A470" s="385"/>
      <c r="B470" s="385"/>
      <c r="C470" s="385"/>
      <c r="D470" s="385"/>
      <c r="E470" s="385"/>
      <c r="F470" s="161"/>
      <c r="G470" s="121">
        <f t="shared" si="26"/>
        <v>0</v>
      </c>
      <c r="H470" s="102"/>
      <c r="I470" s="102"/>
      <c r="J470" s="102"/>
      <c r="K470" s="383"/>
      <c r="L470" s="353"/>
      <c r="M470" s="353"/>
      <c r="N470" s="353"/>
    </row>
    <row r="471" spans="1:14" ht="12.75" hidden="1" customHeight="1" x14ac:dyDescent="0.2">
      <c r="A471" s="385"/>
      <c r="B471" s="385"/>
      <c r="C471" s="385"/>
      <c r="D471" s="385"/>
      <c r="E471" s="385"/>
      <c r="F471" s="161"/>
      <c r="G471" s="121">
        <f t="shared" si="26"/>
        <v>0</v>
      </c>
      <c r="H471" s="102"/>
      <c r="I471" s="102"/>
      <c r="J471" s="102"/>
      <c r="K471" s="383"/>
      <c r="L471" s="353"/>
      <c r="M471" s="353"/>
      <c r="N471" s="353"/>
    </row>
    <row r="472" spans="1:14" ht="20.25" hidden="1" customHeight="1" x14ac:dyDescent="0.2">
      <c r="A472" s="372"/>
      <c r="B472" s="372"/>
      <c r="C472" s="385"/>
      <c r="D472" s="372"/>
      <c r="E472" s="372"/>
      <c r="F472" s="82" t="s">
        <v>68</v>
      </c>
      <c r="G472" s="101">
        <f t="shared" si="26"/>
        <v>0</v>
      </c>
      <c r="H472" s="101">
        <f>SUM(H466:H471)</f>
        <v>0</v>
      </c>
      <c r="I472" s="101">
        <f>SUM(I466:I471)</f>
        <v>0</v>
      </c>
      <c r="J472" s="101">
        <f>SUM(J466:J471)</f>
        <v>0</v>
      </c>
      <c r="K472" s="384"/>
      <c r="L472" s="353"/>
      <c r="M472" s="353"/>
      <c r="N472" s="353"/>
    </row>
    <row r="473" spans="1:14" ht="18" hidden="1" customHeight="1" x14ac:dyDescent="0.2">
      <c r="A473" s="350" t="s">
        <v>7</v>
      </c>
      <c r="B473" s="350" t="s">
        <v>402</v>
      </c>
      <c r="C473" s="294"/>
      <c r="D473" s="360" t="s">
        <v>402</v>
      </c>
      <c r="E473" s="350" t="s">
        <v>568</v>
      </c>
      <c r="F473" s="175" t="s">
        <v>61</v>
      </c>
      <c r="G473" s="101">
        <f t="shared" si="26"/>
        <v>0</v>
      </c>
      <c r="H473" s="102"/>
      <c r="I473" s="108"/>
      <c r="J473" s="108"/>
      <c r="K473" s="297"/>
      <c r="L473" s="353" t="s">
        <v>401</v>
      </c>
      <c r="M473" s="353"/>
      <c r="N473" s="353"/>
    </row>
    <row r="474" spans="1:14" ht="16.5" hidden="1" customHeight="1" x14ac:dyDescent="0.2">
      <c r="A474" s="350"/>
      <c r="B474" s="350"/>
      <c r="C474" s="294"/>
      <c r="D474" s="360"/>
      <c r="E474" s="350"/>
      <c r="F474" s="8" t="s">
        <v>63</v>
      </c>
      <c r="G474" s="101">
        <f t="shared" si="26"/>
        <v>0</v>
      </c>
      <c r="H474" s="101">
        <f>SUM(H473)</f>
        <v>0</v>
      </c>
      <c r="I474" s="101">
        <f>SUM(I473)</f>
        <v>0</v>
      </c>
      <c r="J474" s="101">
        <f>SUM(J473)</f>
        <v>0</v>
      </c>
      <c r="K474" s="297"/>
      <c r="L474" s="353"/>
      <c r="M474" s="353"/>
      <c r="N474" s="353"/>
    </row>
    <row r="475" spans="1:14" ht="12.75" hidden="1" customHeight="1" x14ac:dyDescent="0.2">
      <c r="A475" s="350" t="s">
        <v>7</v>
      </c>
      <c r="B475" s="350" t="s">
        <v>395</v>
      </c>
      <c r="C475" s="294"/>
      <c r="D475" s="350" t="s">
        <v>390</v>
      </c>
      <c r="E475" s="350" t="s">
        <v>391</v>
      </c>
      <c r="F475" s="79" t="s">
        <v>61</v>
      </c>
      <c r="G475" s="101">
        <f t="shared" si="26"/>
        <v>0</v>
      </c>
      <c r="H475" s="102"/>
      <c r="I475" s="108"/>
      <c r="J475" s="108"/>
      <c r="K475" s="297"/>
      <c r="L475" s="353" t="s">
        <v>403</v>
      </c>
      <c r="M475" s="353"/>
      <c r="N475" s="353"/>
    </row>
    <row r="476" spans="1:14" ht="12.75" hidden="1" customHeight="1" x14ac:dyDescent="0.2">
      <c r="A476" s="350"/>
      <c r="B476" s="350"/>
      <c r="C476" s="295"/>
      <c r="D476" s="350"/>
      <c r="E476" s="350"/>
      <c r="F476" s="8" t="s">
        <v>63</v>
      </c>
      <c r="G476" s="101">
        <f t="shared" si="26"/>
        <v>0</v>
      </c>
      <c r="H476" s="101">
        <f>SUM(H475)</f>
        <v>0</v>
      </c>
      <c r="I476" s="101">
        <f>SUM(I475)</f>
        <v>0</v>
      </c>
      <c r="J476" s="101">
        <f>SUM(J475)</f>
        <v>0</v>
      </c>
      <c r="K476" s="297"/>
      <c r="L476" s="353"/>
      <c r="M476" s="353"/>
      <c r="N476" s="353"/>
    </row>
    <row r="477" spans="1:14" ht="12.75" hidden="1" customHeight="1" x14ac:dyDescent="0.2">
      <c r="A477" s="350" t="s">
        <v>28</v>
      </c>
      <c r="B477" s="78"/>
      <c r="C477" s="13"/>
      <c r="D477" s="350"/>
      <c r="E477" s="350"/>
      <c r="F477" s="79"/>
      <c r="G477" s="101">
        <f t="shared" si="26"/>
        <v>0</v>
      </c>
      <c r="H477" s="102"/>
      <c r="I477" s="102"/>
      <c r="J477" s="108"/>
      <c r="K477" s="16"/>
      <c r="L477" s="414"/>
      <c r="M477" s="414"/>
      <c r="N477" s="414"/>
    </row>
    <row r="478" spans="1:14" ht="12.75" hidden="1" customHeight="1" x14ac:dyDescent="0.2">
      <c r="A478" s="350"/>
      <c r="B478" s="78"/>
      <c r="C478" s="13"/>
      <c r="D478" s="350"/>
      <c r="E478" s="350"/>
      <c r="F478" s="79"/>
      <c r="G478" s="101">
        <f t="shared" si="26"/>
        <v>0</v>
      </c>
      <c r="H478" s="102"/>
      <c r="I478" s="108"/>
      <c r="J478" s="108"/>
      <c r="K478" s="16"/>
      <c r="L478" s="414"/>
      <c r="M478" s="414"/>
      <c r="N478" s="414"/>
    </row>
    <row r="479" spans="1:14" ht="38.25" hidden="1" customHeight="1" x14ac:dyDescent="0.2">
      <c r="A479" s="350"/>
      <c r="B479" s="78"/>
      <c r="C479" s="13"/>
      <c r="D479" s="350"/>
      <c r="E479" s="350"/>
      <c r="F479" s="8" t="s">
        <v>63</v>
      </c>
      <c r="G479" s="101">
        <f t="shared" si="26"/>
        <v>0</v>
      </c>
      <c r="H479" s="101">
        <f>SUM(H477:H478)</f>
        <v>0</v>
      </c>
      <c r="I479" s="101">
        <f>SUM(I477:I478)</f>
        <v>0</v>
      </c>
      <c r="J479" s="101">
        <f>SUM(J477:J478)</f>
        <v>0</v>
      </c>
      <c r="K479" s="16"/>
      <c r="L479" s="414"/>
      <c r="M479" s="414"/>
      <c r="N479" s="414"/>
    </row>
    <row r="480" spans="1:14" ht="18" hidden="1" customHeight="1" x14ac:dyDescent="0.2">
      <c r="A480" s="468" t="s">
        <v>56</v>
      </c>
      <c r="B480" s="468"/>
      <c r="C480" s="468"/>
      <c r="D480" s="468"/>
      <c r="E480" s="468"/>
      <c r="F480" s="468"/>
      <c r="G480" s="110">
        <f t="shared" si="26"/>
        <v>0</v>
      </c>
      <c r="H480" s="110">
        <f>SUM(H472+H474+H476+H479)</f>
        <v>0</v>
      </c>
      <c r="I480" s="110">
        <f>SUM(I472+I474+I476+I479)</f>
        <v>0</v>
      </c>
      <c r="J480" s="110">
        <f>SUM(J472+J474+J476+J479)</f>
        <v>0</v>
      </c>
      <c r="K480" s="351"/>
      <c r="L480" s="351"/>
      <c r="M480" s="351"/>
      <c r="N480" s="351"/>
    </row>
    <row r="481" spans="1:14" ht="7.9" hidden="1" customHeight="1" x14ac:dyDescent="0.2">
      <c r="A481" s="468" t="s">
        <v>55</v>
      </c>
      <c r="B481" s="468"/>
      <c r="C481" s="468"/>
      <c r="D481" s="468"/>
      <c r="E481" s="468"/>
      <c r="F481" s="468"/>
      <c r="G481" s="110">
        <f t="shared" si="26"/>
        <v>0</v>
      </c>
      <c r="H481" s="110">
        <f>SUM(H480)</f>
        <v>0</v>
      </c>
      <c r="I481" s="110">
        <f>SUM(I480)</f>
        <v>0</v>
      </c>
      <c r="J481" s="110">
        <f>SUM(J480)</f>
        <v>0</v>
      </c>
      <c r="K481" s="351"/>
      <c r="L481" s="351"/>
      <c r="M481" s="351"/>
      <c r="N481" s="351"/>
    </row>
    <row r="482" spans="1:14" ht="22.15" customHeight="1" x14ac:dyDescent="0.2">
      <c r="A482" s="370" t="s">
        <v>681</v>
      </c>
      <c r="B482" s="370"/>
      <c r="C482" s="370"/>
      <c r="D482" s="370"/>
      <c r="E482" s="370"/>
      <c r="F482" s="370"/>
      <c r="G482" s="370"/>
      <c r="H482" s="370"/>
      <c r="I482" s="370"/>
      <c r="J482" s="370"/>
      <c r="K482" s="370"/>
      <c r="L482" s="370"/>
      <c r="M482" s="370"/>
      <c r="N482" s="370"/>
    </row>
    <row r="483" spans="1:14" ht="12.75" hidden="1" customHeight="1" x14ac:dyDescent="0.2">
      <c r="A483" s="350" t="s">
        <v>5</v>
      </c>
      <c r="B483" s="350" t="s">
        <v>892</v>
      </c>
      <c r="C483" s="329" t="s">
        <v>670</v>
      </c>
      <c r="D483" s="350" t="s">
        <v>892</v>
      </c>
      <c r="E483" s="350" t="s">
        <v>682</v>
      </c>
      <c r="F483" s="350" t="s">
        <v>61</v>
      </c>
      <c r="G483" s="101">
        <f>SUM(H483+J483)</f>
        <v>0</v>
      </c>
      <c r="H483" s="102"/>
      <c r="I483" s="106"/>
      <c r="J483" s="106"/>
      <c r="K483" s="320" t="s">
        <v>339</v>
      </c>
      <c r="L483" s="353" t="s">
        <v>893</v>
      </c>
      <c r="M483" s="353"/>
      <c r="N483" s="353"/>
    </row>
    <row r="484" spans="1:14" ht="12.75" hidden="1" customHeight="1" x14ac:dyDescent="0.2">
      <c r="A484" s="350"/>
      <c r="B484" s="350"/>
      <c r="C484" s="330"/>
      <c r="D484" s="350"/>
      <c r="E484" s="350"/>
      <c r="F484" s="350"/>
      <c r="G484" s="101">
        <f>SUM(H484+J484)</f>
        <v>0</v>
      </c>
      <c r="H484" s="106"/>
      <c r="I484" s="106"/>
      <c r="J484" s="106"/>
      <c r="K484" s="382" t="s">
        <v>12</v>
      </c>
      <c r="L484" s="353"/>
      <c r="M484" s="353"/>
      <c r="N484" s="353"/>
    </row>
    <row r="485" spans="1:14" ht="12.75" hidden="1" customHeight="1" x14ac:dyDescent="0.2">
      <c r="A485" s="350"/>
      <c r="B485" s="350"/>
      <c r="C485" s="330"/>
      <c r="D485" s="350"/>
      <c r="E485" s="350"/>
      <c r="F485" s="350"/>
      <c r="G485" s="101">
        <f>SUM(H485+J485)</f>
        <v>0</v>
      </c>
      <c r="H485" s="106"/>
      <c r="I485" s="106"/>
      <c r="J485" s="106"/>
      <c r="K485" s="383"/>
      <c r="L485" s="353"/>
      <c r="M485" s="353"/>
      <c r="N485" s="353"/>
    </row>
    <row r="486" spans="1:14" ht="14.25" hidden="1" customHeight="1" x14ac:dyDescent="0.2">
      <c r="A486" s="350"/>
      <c r="B486" s="350"/>
      <c r="C486" s="330"/>
      <c r="D486" s="350"/>
      <c r="E486" s="350"/>
      <c r="F486" s="8" t="s">
        <v>63</v>
      </c>
      <c r="G486" s="101">
        <f t="shared" ref="G486:G505" si="27">SUM(H486+J486)</f>
        <v>0</v>
      </c>
      <c r="H486" s="101">
        <f>SUM(H483:H485)</f>
        <v>0</v>
      </c>
      <c r="I486" s="101">
        <f>SUM(I483:I485)</f>
        <v>0</v>
      </c>
      <c r="J486" s="101">
        <f>SUM(J483:J485)</f>
        <v>0</v>
      </c>
      <c r="K486" s="384"/>
      <c r="L486" s="353"/>
      <c r="M486" s="353"/>
      <c r="N486" s="353"/>
    </row>
    <row r="487" spans="1:14" ht="14.25" hidden="1" customHeight="1" x14ac:dyDescent="0.2">
      <c r="A487" s="350" t="s">
        <v>5</v>
      </c>
      <c r="B487" s="350" t="s">
        <v>708</v>
      </c>
      <c r="C487" s="330"/>
      <c r="D487" s="350" t="s">
        <v>708</v>
      </c>
      <c r="E487" s="350" t="s">
        <v>568</v>
      </c>
      <c r="F487" s="362" t="s">
        <v>61</v>
      </c>
      <c r="G487" s="101">
        <f t="shared" si="27"/>
        <v>0</v>
      </c>
      <c r="H487" s="102"/>
      <c r="I487" s="108"/>
      <c r="J487" s="108"/>
      <c r="K487" s="351" t="s">
        <v>11</v>
      </c>
      <c r="L487" s="353" t="s">
        <v>709</v>
      </c>
      <c r="M487" s="353"/>
      <c r="N487" s="353"/>
    </row>
    <row r="488" spans="1:14" ht="14.25" hidden="1" customHeight="1" x14ac:dyDescent="0.2">
      <c r="A488" s="350"/>
      <c r="B488" s="350"/>
      <c r="C488" s="330"/>
      <c r="D488" s="350"/>
      <c r="E488" s="350"/>
      <c r="F488" s="363"/>
      <c r="G488" s="101">
        <f t="shared" si="27"/>
        <v>0</v>
      </c>
      <c r="H488" s="102"/>
      <c r="I488" s="108"/>
      <c r="J488" s="108"/>
      <c r="K488" s="351"/>
      <c r="L488" s="353"/>
      <c r="M488" s="353"/>
      <c r="N488" s="353"/>
    </row>
    <row r="489" spans="1:14" ht="14.25" hidden="1" customHeight="1" x14ac:dyDescent="0.2">
      <c r="A489" s="350"/>
      <c r="B489" s="350"/>
      <c r="C489" s="330"/>
      <c r="D489" s="350"/>
      <c r="E489" s="350"/>
      <c r="F489" s="8" t="s">
        <v>63</v>
      </c>
      <c r="G489" s="101">
        <f t="shared" si="27"/>
        <v>0</v>
      </c>
      <c r="H489" s="101">
        <f>SUM(H487:H488)</f>
        <v>0</v>
      </c>
      <c r="I489" s="101">
        <f>SUM(I487:I488)</f>
        <v>0</v>
      </c>
      <c r="J489" s="101">
        <f>SUM(J487:J488)</f>
        <v>0</v>
      </c>
      <c r="K489" s="351"/>
      <c r="L489" s="353"/>
      <c r="M489" s="353"/>
      <c r="N489" s="353"/>
    </row>
    <row r="490" spans="1:14" ht="14.25" customHeight="1" x14ac:dyDescent="0.2">
      <c r="A490" s="350" t="s">
        <v>5</v>
      </c>
      <c r="B490" s="409" t="s">
        <v>390</v>
      </c>
      <c r="C490" s="350" t="s">
        <v>670</v>
      </c>
      <c r="D490" s="443" t="s">
        <v>635</v>
      </c>
      <c r="E490" s="350" t="s">
        <v>391</v>
      </c>
      <c r="F490" s="219" t="s">
        <v>8</v>
      </c>
      <c r="G490" s="101">
        <f t="shared" si="27"/>
        <v>1.5</v>
      </c>
      <c r="H490" s="102">
        <v>1.5</v>
      </c>
      <c r="I490" s="102"/>
      <c r="J490" s="108"/>
      <c r="K490" s="382" t="s">
        <v>12</v>
      </c>
      <c r="L490" s="353" t="s">
        <v>624</v>
      </c>
      <c r="M490" s="353"/>
      <c r="N490" s="353"/>
    </row>
    <row r="491" spans="1:14" ht="14.25" hidden="1" customHeight="1" x14ac:dyDescent="0.2">
      <c r="A491" s="350"/>
      <c r="B491" s="409"/>
      <c r="C491" s="350"/>
      <c r="D491" s="443"/>
      <c r="E491" s="350"/>
      <c r="F491" s="219"/>
      <c r="G491" s="101">
        <f t="shared" si="27"/>
        <v>0</v>
      </c>
      <c r="H491" s="102"/>
      <c r="I491" s="108"/>
      <c r="J491" s="108"/>
      <c r="K491" s="383"/>
      <c r="L491" s="353"/>
      <c r="M491" s="353"/>
      <c r="N491" s="353"/>
    </row>
    <row r="492" spans="1:14" ht="14.25" hidden="1" customHeight="1" x14ac:dyDescent="0.2">
      <c r="A492" s="350"/>
      <c r="B492" s="409"/>
      <c r="C492" s="350"/>
      <c r="D492" s="443"/>
      <c r="E492" s="350"/>
      <c r="F492" s="220"/>
      <c r="G492" s="101">
        <f t="shared" si="27"/>
        <v>0</v>
      </c>
      <c r="H492" s="102"/>
      <c r="I492" s="108"/>
      <c r="J492" s="108"/>
      <c r="K492" s="383"/>
      <c r="L492" s="353"/>
      <c r="M492" s="353"/>
      <c r="N492" s="353"/>
    </row>
    <row r="493" spans="1:14" ht="14.25" hidden="1" customHeight="1" x14ac:dyDescent="0.2">
      <c r="A493" s="350"/>
      <c r="B493" s="409"/>
      <c r="C493" s="350"/>
      <c r="D493" s="443"/>
      <c r="E493" s="350"/>
      <c r="F493" s="219" t="s">
        <v>623</v>
      </c>
      <c r="G493" s="101">
        <f t="shared" si="27"/>
        <v>0</v>
      </c>
      <c r="H493" s="102"/>
      <c r="I493" s="108"/>
      <c r="J493" s="102"/>
      <c r="K493" s="383"/>
      <c r="L493" s="353"/>
      <c r="M493" s="353"/>
      <c r="N493" s="353"/>
    </row>
    <row r="494" spans="1:14" ht="14.25" hidden="1" customHeight="1" x14ac:dyDescent="0.2">
      <c r="A494" s="350"/>
      <c r="B494" s="409"/>
      <c r="C494" s="350"/>
      <c r="D494" s="443"/>
      <c r="E494" s="350"/>
      <c r="F494" s="219" t="s">
        <v>235</v>
      </c>
      <c r="G494" s="101">
        <f t="shared" si="27"/>
        <v>0</v>
      </c>
      <c r="H494" s="102"/>
      <c r="I494" s="108"/>
      <c r="J494" s="102"/>
      <c r="K494" s="383"/>
      <c r="L494" s="353"/>
      <c r="M494" s="353"/>
      <c r="N494" s="353"/>
    </row>
    <row r="495" spans="1:14" ht="14.25" customHeight="1" x14ac:dyDescent="0.2">
      <c r="A495" s="350"/>
      <c r="B495" s="409"/>
      <c r="C495" s="350"/>
      <c r="D495" s="443"/>
      <c r="E495" s="350"/>
      <c r="F495" s="28" t="s">
        <v>63</v>
      </c>
      <c r="G495" s="101">
        <f t="shared" si="27"/>
        <v>1.5</v>
      </c>
      <c r="H495" s="101">
        <f>SUM(H490:H494)</f>
        <v>1.5</v>
      </c>
      <c r="I495" s="101">
        <f>SUM(I490:I494)</f>
        <v>0</v>
      </c>
      <c r="J495" s="101">
        <f>SUM(J490:J494)</f>
        <v>0</v>
      </c>
      <c r="K495" s="384"/>
      <c r="L495" s="353"/>
      <c r="M495" s="353"/>
      <c r="N495" s="353"/>
    </row>
    <row r="496" spans="1:14" ht="15.75" hidden="1" customHeight="1" x14ac:dyDescent="0.2">
      <c r="A496" s="360" t="s">
        <v>28</v>
      </c>
      <c r="B496" s="360"/>
      <c r="C496" s="22"/>
      <c r="D496" s="350"/>
      <c r="E496" s="409"/>
      <c r="F496" s="80"/>
      <c r="G496" s="121">
        <f t="shared" si="27"/>
        <v>0</v>
      </c>
      <c r="H496" s="102"/>
      <c r="I496" s="108"/>
      <c r="J496" s="102"/>
      <c r="K496" s="23"/>
      <c r="L496" s="353"/>
      <c r="M496" s="353"/>
      <c r="N496" s="353"/>
    </row>
    <row r="497" spans="1:15" ht="12.75" hidden="1" customHeight="1" x14ac:dyDescent="0.2">
      <c r="A497" s="360"/>
      <c r="B497" s="360"/>
      <c r="C497" s="22"/>
      <c r="D497" s="350"/>
      <c r="E497" s="409"/>
      <c r="F497" s="80"/>
      <c r="G497" s="121">
        <f t="shared" si="27"/>
        <v>0</v>
      </c>
      <c r="H497" s="102"/>
      <c r="I497" s="108"/>
      <c r="J497" s="102"/>
      <c r="K497" s="23"/>
      <c r="L497" s="353"/>
      <c r="M497" s="353"/>
      <c r="N497" s="353"/>
    </row>
    <row r="498" spans="1:15" ht="12.75" hidden="1" customHeight="1" x14ac:dyDescent="0.2">
      <c r="A498" s="360"/>
      <c r="B498" s="360"/>
      <c r="C498" s="22"/>
      <c r="D498" s="350"/>
      <c r="E498" s="409"/>
      <c r="F498" s="52"/>
      <c r="G498" s="121">
        <f t="shared" si="27"/>
        <v>0</v>
      </c>
      <c r="H498" s="102"/>
      <c r="I498" s="108"/>
      <c r="J498" s="102"/>
      <c r="K498" s="23"/>
      <c r="L498" s="353"/>
      <c r="M498" s="353"/>
      <c r="N498" s="353"/>
    </row>
    <row r="499" spans="1:15" ht="12.75" hidden="1" customHeight="1" x14ac:dyDescent="0.2">
      <c r="A499" s="360"/>
      <c r="B499" s="360"/>
      <c r="C499" s="22"/>
      <c r="D499" s="350"/>
      <c r="E499" s="350"/>
      <c r="F499" s="82" t="s">
        <v>63</v>
      </c>
      <c r="G499" s="101">
        <f t="shared" si="27"/>
        <v>0</v>
      </c>
      <c r="H499" s="101">
        <f>SUM(H496:H498)</f>
        <v>0</v>
      </c>
      <c r="I499" s="101">
        <f>SUM(I496:I498)</f>
        <v>0</v>
      </c>
      <c r="J499" s="101">
        <f>SUM(J496:J498)</f>
        <v>0</v>
      </c>
      <c r="K499" s="23"/>
      <c r="L499" s="353"/>
      <c r="M499" s="353"/>
      <c r="N499" s="353"/>
      <c r="O499" s="2"/>
    </row>
    <row r="500" spans="1:15" ht="12.75" hidden="1" customHeight="1" x14ac:dyDescent="0.2">
      <c r="A500" s="360" t="s">
        <v>29</v>
      </c>
      <c r="B500" s="360"/>
      <c r="C500" s="22"/>
      <c r="D500" s="350"/>
      <c r="E500" s="350"/>
      <c r="F500" s="83"/>
      <c r="G500" s="101">
        <f t="shared" si="27"/>
        <v>0</v>
      </c>
      <c r="H500" s="102"/>
      <c r="I500" s="108"/>
      <c r="J500" s="102"/>
      <c r="K500" s="23"/>
      <c r="L500" s="353"/>
      <c r="M500" s="353"/>
      <c r="N500" s="353"/>
    </row>
    <row r="501" spans="1:15" ht="12.75" hidden="1" customHeight="1" x14ac:dyDescent="0.2">
      <c r="A501" s="360"/>
      <c r="B501" s="360"/>
      <c r="C501" s="22"/>
      <c r="D501" s="350"/>
      <c r="E501" s="350"/>
      <c r="F501" s="8" t="s">
        <v>63</v>
      </c>
      <c r="G501" s="101">
        <f t="shared" si="27"/>
        <v>0</v>
      </c>
      <c r="H501" s="101">
        <f>SUM(H500:H500)</f>
        <v>0</v>
      </c>
      <c r="I501" s="101">
        <f>SUM(I500:I500)</f>
        <v>0</v>
      </c>
      <c r="J501" s="101">
        <f>SUM(J500:J500)</f>
        <v>0</v>
      </c>
      <c r="K501" s="23"/>
      <c r="L501" s="353"/>
      <c r="M501" s="353"/>
      <c r="N501" s="353"/>
    </row>
    <row r="502" spans="1:15" ht="17.25" hidden="1" customHeight="1" x14ac:dyDescent="0.2">
      <c r="A502" s="360" t="s">
        <v>30</v>
      </c>
      <c r="B502" s="360"/>
      <c r="C502" s="22"/>
      <c r="D502" s="350"/>
      <c r="E502" s="350"/>
      <c r="F502" s="95"/>
      <c r="G502" s="101">
        <f>SUM(H502+J502)</f>
        <v>0</v>
      </c>
      <c r="H502" s="102"/>
      <c r="I502" s="108"/>
      <c r="J502" s="102"/>
      <c r="K502" s="23"/>
      <c r="L502" s="353"/>
      <c r="M502" s="353"/>
      <c r="N502" s="353"/>
    </row>
    <row r="503" spans="1:15" ht="12.75" hidden="1" customHeight="1" x14ac:dyDescent="0.2">
      <c r="A503" s="360"/>
      <c r="B503" s="360"/>
      <c r="C503" s="21"/>
      <c r="D503" s="350"/>
      <c r="E503" s="350"/>
      <c r="F503" s="8" t="s">
        <v>63</v>
      </c>
      <c r="G503" s="101">
        <f>SUM(H503+J503)</f>
        <v>0</v>
      </c>
      <c r="H503" s="101">
        <f>SUM(H502:H502)</f>
        <v>0</v>
      </c>
      <c r="I503" s="101">
        <f>SUM(I502:I502)</f>
        <v>0</v>
      </c>
      <c r="J503" s="101">
        <f>SUM(J502:J502)</f>
        <v>0</v>
      </c>
      <c r="K503" s="19"/>
      <c r="L503" s="353"/>
      <c r="M503" s="353"/>
      <c r="N503" s="353"/>
    </row>
    <row r="504" spans="1:15" ht="18.75" customHeight="1" x14ac:dyDescent="0.2">
      <c r="A504" s="413" t="s">
        <v>683</v>
      </c>
      <c r="B504" s="413"/>
      <c r="C504" s="413"/>
      <c r="D504" s="413"/>
      <c r="E504" s="413"/>
      <c r="F504" s="413"/>
      <c r="G504" s="103">
        <f t="shared" si="27"/>
        <v>1.5</v>
      </c>
      <c r="H504" s="103">
        <f>SUM(H486+H489+H495+H499+H501+H503)</f>
        <v>1.5</v>
      </c>
      <c r="I504" s="103">
        <f>SUM(I486+I489+I495+I499+I501+I503)</f>
        <v>0</v>
      </c>
      <c r="J504" s="103">
        <f>SUM(J486+J489+J495+J499+J501+J503)</f>
        <v>0</v>
      </c>
      <c r="K504" s="351"/>
      <c r="L504" s="351"/>
      <c r="M504" s="351"/>
      <c r="N504" s="351"/>
    </row>
    <row r="505" spans="1:15" ht="17.25" hidden="1" customHeight="1" x14ac:dyDescent="0.2">
      <c r="A505" s="413" t="s">
        <v>55</v>
      </c>
      <c r="B505" s="413"/>
      <c r="C505" s="413"/>
      <c r="D505" s="413"/>
      <c r="E505" s="413"/>
      <c r="F505" s="413"/>
      <c r="G505" s="103">
        <f t="shared" si="27"/>
        <v>1.5</v>
      </c>
      <c r="H505" s="103">
        <f>SUM(H504)</f>
        <v>1.5</v>
      </c>
      <c r="I505" s="103">
        <f>SUM(I504)</f>
        <v>0</v>
      </c>
      <c r="J505" s="103">
        <f>SUM(J504)</f>
        <v>0</v>
      </c>
      <c r="K505" s="351"/>
      <c r="L505" s="351"/>
      <c r="M505" s="351"/>
      <c r="N505" s="351"/>
    </row>
    <row r="506" spans="1:15" ht="17.25" hidden="1" customHeight="1" x14ac:dyDescent="0.2">
      <c r="A506" s="370" t="s">
        <v>634</v>
      </c>
      <c r="B506" s="370"/>
      <c r="C506" s="370"/>
      <c r="D506" s="370"/>
      <c r="E506" s="370"/>
      <c r="F506" s="370"/>
      <c r="G506" s="370"/>
      <c r="H506" s="370"/>
      <c r="I506" s="370"/>
      <c r="J506" s="370"/>
      <c r="K506" s="370"/>
      <c r="L506" s="370"/>
      <c r="M506" s="370"/>
      <c r="N506" s="370"/>
    </row>
    <row r="507" spans="1:15" ht="17.25" hidden="1" customHeight="1" x14ac:dyDescent="0.2">
      <c r="A507" s="350" t="s">
        <v>5</v>
      </c>
      <c r="B507" s="350" t="s">
        <v>390</v>
      </c>
      <c r="C507" s="350" t="s">
        <v>387</v>
      </c>
      <c r="D507" s="350" t="s">
        <v>635</v>
      </c>
      <c r="E507" s="350" t="s">
        <v>391</v>
      </c>
      <c r="F507" s="221" t="s">
        <v>21</v>
      </c>
      <c r="G507" s="101">
        <f>SUM(H507+J507)</f>
        <v>0</v>
      </c>
      <c r="H507" s="102"/>
      <c r="I507" s="106"/>
      <c r="J507" s="106"/>
      <c r="K507" s="351" t="s">
        <v>11</v>
      </c>
      <c r="L507" s="353" t="s">
        <v>624</v>
      </c>
      <c r="M507" s="353"/>
      <c r="N507" s="353"/>
    </row>
    <row r="508" spans="1:15" ht="17.25" hidden="1" customHeight="1" x14ac:dyDescent="0.2">
      <c r="A508" s="350"/>
      <c r="B508" s="350"/>
      <c r="C508" s="350"/>
      <c r="D508" s="350"/>
      <c r="E508" s="350"/>
      <c r="F508" s="221" t="s">
        <v>623</v>
      </c>
      <c r="G508" s="101">
        <f>SUM(H508+J508)</f>
        <v>0</v>
      </c>
      <c r="H508" s="106"/>
      <c r="I508" s="106"/>
      <c r="J508" s="102"/>
      <c r="K508" s="351"/>
      <c r="L508" s="353"/>
      <c r="M508" s="353"/>
      <c r="N508" s="353"/>
    </row>
    <row r="509" spans="1:15" ht="17.25" hidden="1" customHeight="1" x14ac:dyDescent="0.2">
      <c r="A509" s="350"/>
      <c r="B509" s="350"/>
      <c r="C509" s="350"/>
      <c r="D509" s="350"/>
      <c r="E509" s="350"/>
      <c r="F509" s="221" t="s">
        <v>235</v>
      </c>
      <c r="G509" s="101">
        <f>SUM(H509+J509)</f>
        <v>0</v>
      </c>
      <c r="H509" s="106"/>
      <c r="I509" s="106"/>
      <c r="J509" s="102"/>
      <c r="K509" s="351"/>
      <c r="L509" s="353"/>
      <c r="M509" s="353"/>
      <c r="N509" s="353"/>
    </row>
    <row r="510" spans="1:15" ht="17.25" hidden="1" customHeight="1" x14ac:dyDescent="0.2">
      <c r="A510" s="350"/>
      <c r="B510" s="350"/>
      <c r="C510" s="350"/>
      <c r="D510" s="350"/>
      <c r="E510" s="350"/>
      <c r="F510" s="8" t="s">
        <v>63</v>
      </c>
      <c r="G510" s="101">
        <f>SUM(H510+J510)</f>
        <v>0</v>
      </c>
      <c r="H510" s="101">
        <f>SUM(H507:H509)</f>
        <v>0</v>
      </c>
      <c r="I510" s="101">
        <f>SUM(I507:I509)</f>
        <v>0</v>
      </c>
      <c r="J510" s="101">
        <f>SUM(J507:J509)</f>
        <v>0</v>
      </c>
      <c r="K510" s="351"/>
      <c r="L510" s="353"/>
      <c r="M510" s="353"/>
      <c r="N510" s="353"/>
    </row>
    <row r="511" spans="1:15" ht="27.75" hidden="1" customHeight="1" x14ac:dyDescent="0.2">
      <c r="A511" s="547" t="s">
        <v>636</v>
      </c>
      <c r="B511" s="547"/>
      <c r="C511" s="547"/>
      <c r="D511" s="547"/>
      <c r="E511" s="547"/>
      <c r="F511" s="547"/>
      <c r="G511" s="228">
        <f>SUM(H511+J511)</f>
        <v>0</v>
      </c>
      <c r="H511" s="228">
        <f>SUM(H510)</f>
        <v>0</v>
      </c>
      <c r="I511" s="228">
        <f>SUM(I510)</f>
        <v>0</v>
      </c>
      <c r="J511" s="228">
        <f>SUM(J510)</f>
        <v>0</v>
      </c>
      <c r="K511" s="351"/>
      <c r="L511" s="353"/>
      <c r="M511" s="353"/>
      <c r="N511" s="353"/>
    </row>
    <row r="512" spans="1:15" s="4" customFormat="1" ht="18.75" hidden="1" customHeight="1" x14ac:dyDescent="0.2">
      <c r="A512" s="370" t="s">
        <v>389</v>
      </c>
      <c r="B512" s="370"/>
      <c r="C512" s="370"/>
      <c r="D512" s="370"/>
      <c r="E512" s="370"/>
      <c r="F512" s="370"/>
      <c r="G512" s="370"/>
      <c r="H512" s="370"/>
      <c r="I512" s="370"/>
      <c r="J512" s="370"/>
      <c r="K512" s="370"/>
      <c r="L512" s="370"/>
      <c r="M512" s="370"/>
      <c r="N512" s="370"/>
    </row>
    <row r="513" spans="1:14" s="4" customFormat="1" ht="12.75" hidden="1" customHeight="1" x14ac:dyDescent="0.2">
      <c r="A513" s="350" t="s">
        <v>5</v>
      </c>
      <c r="B513" s="350" t="s">
        <v>395</v>
      </c>
      <c r="C513" s="350" t="s">
        <v>81</v>
      </c>
      <c r="D513" s="350" t="s">
        <v>390</v>
      </c>
      <c r="E513" s="350" t="s">
        <v>391</v>
      </c>
      <c r="F513" s="168" t="s">
        <v>8</v>
      </c>
      <c r="G513" s="101">
        <f>SUM(H513+J513)</f>
        <v>0</v>
      </c>
      <c r="H513" s="106"/>
      <c r="I513" s="106"/>
      <c r="J513" s="106"/>
      <c r="K513" s="351" t="s">
        <v>11</v>
      </c>
      <c r="L513" s="353" t="s">
        <v>393</v>
      </c>
      <c r="M513" s="353"/>
      <c r="N513" s="353"/>
    </row>
    <row r="514" spans="1:14" s="4" customFormat="1" ht="12.75" hidden="1" customHeight="1" x14ac:dyDescent="0.2">
      <c r="A514" s="350"/>
      <c r="B514" s="350"/>
      <c r="C514" s="350"/>
      <c r="D514" s="350"/>
      <c r="E514" s="350"/>
      <c r="F514" s="8" t="s">
        <v>63</v>
      </c>
      <c r="G514" s="101">
        <f>SUM(H514+J514)</f>
        <v>0</v>
      </c>
      <c r="H514" s="101">
        <f t="shared" ref="H514:J515" si="28">SUM(H513)</f>
        <v>0</v>
      </c>
      <c r="I514" s="101">
        <f t="shared" si="28"/>
        <v>0</v>
      </c>
      <c r="J514" s="101">
        <f t="shared" si="28"/>
        <v>0</v>
      </c>
      <c r="K514" s="351"/>
      <c r="L514" s="353"/>
      <c r="M514" s="353"/>
      <c r="N514" s="353"/>
    </row>
    <row r="515" spans="1:14" ht="12.75" hidden="1" customHeight="1" x14ac:dyDescent="0.2">
      <c r="A515" s="499" t="s">
        <v>392</v>
      </c>
      <c r="B515" s="499"/>
      <c r="C515" s="499"/>
      <c r="D515" s="499"/>
      <c r="E515" s="499"/>
      <c r="F515" s="499"/>
      <c r="G515" s="111">
        <f>SUM(H515+J515)</f>
        <v>0</v>
      </c>
      <c r="H515" s="111">
        <f t="shared" si="28"/>
        <v>0</v>
      </c>
      <c r="I515" s="111">
        <f t="shared" si="28"/>
        <v>0</v>
      </c>
      <c r="J515" s="111">
        <f t="shared" si="28"/>
        <v>0</v>
      </c>
      <c r="K515" s="351"/>
      <c r="L515" s="353"/>
      <c r="M515" s="353"/>
      <c r="N515" s="353"/>
    </row>
    <row r="516" spans="1:14" ht="24.6" customHeight="1" x14ac:dyDescent="0.2">
      <c r="A516" s="419" t="s">
        <v>802</v>
      </c>
      <c r="B516" s="419"/>
      <c r="C516" s="419"/>
      <c r="D516" s="419"/>
      <c r="E516" s="419"/>
      <c r="F516" s="419"/>
      <c r="G516" s="419"/>
      <c r="H516" s="419"/>
      <c r="I516" s="419"/>
      <c r="J516" s="419"/>
      <c r="K516" s="419"/>
      <c r="L516" s="370"/>
      <c r="M516" s="370"/>
      <c r="N516" s="370"/>
    </row>
    <row r="517" spans="1:14" ht="15" customHeight="1" x14ac:dyDescent="0.2">
      <c r="A517" s="350" t="s">
        <v>5</v>
      </c>
      <c r="B517" s="350" t="s">
        <v>799</v>
      </c>
      <c r="C517" s="371" t="s">
        <v>670</v>
      </c>
      <c r="D517" s="371" t="s">
        <v>790</v>
      </c>
      <c r="E517" s="350" t="s">
        <v>46</v>
      </c>
      <c r="F517" s="243" t="s">
        <v>15</v>
      </c>
      <c r="G517" s="101">
        <f t="shared" ref="G517:G522" si="29">SUM(H517+J517)</f>
        <v>0.2</v>
      </c>
      <c r="H517" s="102"/>
      <c r="I517" s="106"/>
      <c r="J517" s="106">
        <v>0.2</v>
      </c>
      <c r="K517" s="351" t="s">
        <v>339</v>
      </c>
      <c r="L517" s="407" t="s">
        <v>791</v>
      </c>
      <c r="M517" s="407"/>
      <c r="N517" s="407"/>
    </row>
    <row r="518" spans="1:14" ht="15" hidden="1" customHeight="1" x14ac:dyDescent="0.2">
      <c r="A518" s="350"/>
      <c r="B518" s="350"/>
      <c r="C518" s="385"/>
      <c r="D518" s="385"/>
      <c r="E518" s="350"/>
      <c r="F518" s="212" t="s">
        <v>8</v>
      </c>
      <c r="G518" s="101">
        <f t="shared" si="29"/>
        <v>0</v>
      </c>
      <c r="H518" s="102"/>
      <c r="I518" s="106"/>
      <c r="J518" s="106"/>
      <c r="K518" s="351"/>
      <c r="L518" s="407"/>
      <c r="M518" s="407"/>
      <c r="N518" s="407"/>
    </row>
    <row r="519" spans="1:14" ht="22.15" customHeight="1" x14ac:dyDescent="0.2">
      <c r="A519" s="350"/>
      <c r="B519" s="350"/>
      <c r="C519" s="385"/>
      <c r="D519" s="372"/>
      <c r="E519" s="350"/>
      <c r="F519" s="8" t="s">
        <v>63</v>
      </c>
      <c r="G519" s="101">
        <f t="shared" si="29"/>
        <v>0.2</v>
      </c>
      <c r="H519" s="101">
        <f>SUM(H517:H518)</f>
        <v>0</v>
      </c>
      <c r="I519" s="101">
        <f>SUM(I517:I518)</f>
        <v>0</v>
      </c>
      <c r="J519" s="101">
        <f>SUM(J517:J518)</f>
        <v>0.2</v>
      </c>
      <c r="K519" s="351"/>
      <c r="L519" s="407"/>
      <c r="M519" s="407"/>
      <c r="N519" s="407"/>
    </row>
    <row r="520" spans="1:14" ht="17.25" customHeight="1" x14ac:dyDescent="0.2">
      <c r="A520" s="350" t="s">
        <v>7</v>
      </c>
      <c r="B520" s="360" t="s">
        <v>598</v>
      </c>
      <c r="C520" s="385"/>
      <c r="D520" s="362" t="s">
        <v>597</v>
      </c>
      <c r="E520" s="371" t="s">
        <v>596</v>
      </c>
      <c r="F520" s="371" t="s">
        <v>595</v>
      </c>
      <c r="G520" s="101">
        <f t="shared" si="29"/>
        <v>12.5</v>
      </c>
      <c r="H520" s="106">
        <v>12.5</v>
      </c>
      <c r="I520" s="106"/>
      <c r="J520" s="104"/>
      <c r="K520" s="289" t="s">
        <v>12</v>
      </c>
      <c r="L520" s="407" t="s">
        <v>594</v>
      </c>
      <c r="M520" s="407"/>
      <c r="N520" s="407"/>
    </row>
    <row r="521" spans="1:14" ht="13.5" customHeight="1" x14ac:dyDescent="0.2">
      <c r="A521" s="350"/>
      <c r="B521" s="360"/>
      <c r="C521" s="385"/>
      <c r="D521" s="408"/>
      <c r="E521" s="385"/>
      <c r="F521" s="372"/>
      <c r="G521" s="101">
        <f t="shared" si="29"/>
        <v>12.5</v>
      </c>
      <c r="H521" s="106">
        <v>12.5</v>
      </c>
      <c r="I521" s="106"/>
      <c r="J521" s="104"/>
      <c r="K521" s="382" t="s">
        <v>11</v>
      </c>
      <c r="L521" s="407"/>
      <c r="M521" s="407"/>
      <c r="N521" s="407"/>
    </row>
    <row r="522" spans="1:14" ht="19.899999999999999" customHeight="1" x14ac:dyDescent="0.2">
      <c r="A522" s="350"/>
      <c r="B522" s="360"/>
      <c r="C522" s="385"/>
      <c r="D522" s="363"/>
      <c r="E522" s="372"/>
      <c r="F522" s="8" t="s">
        <v>63</v>
      </c>
      <c r="G522" s="101">
        <f t="shared" si="29"/>
        <v>25</v>
      </c>
      <c r="H522" s="101">
        <f>SUM(H520+H521)</f>
        <v>25</v>
      </c>
      <c r="I522" s="101">
        <f>SUM(I520)</f>
        <v>0</v>
      </c>
      <c r="J522" s="105">
        <f>SUM(J520)</f>
        <v>0</v>
      </c>
      <c r="K522" s="384"/>
      <c r="L522" s="407"/>
      <c r="M522" s="407"/>
      <c r="N522" s="407"/>
    </row>
    <row r="523" spans="1:14" ht="12.75" hidden="1" customHeight="1" x14ac:dyDescent="0.2">
      <c r="A523" s="350" t="s">
        <v>13</v>
      </c>
      <c r="B523" s="385" t="s">
        <v>783</v>
      </c>
      <c r="C523" s="385"/>
      <c r="D523" s="350" t="s">
        <v>782</v>
      </c>
      <c r="E523" s="290"/>
      <c r="F523" s="272" t="s">
        <v>15</v>
      </c>
      <c r="G523" s="101">
        <f t="shared" ref="G523:G528" si="30">SUM(H523+J523)</f>
        <v>0</v>
      </c>
      <c r="H523" s="102"/>
      <c r="I523" s="102"/>
      <c r="J523" s="102"/>
      <c r="K523" s="351" t="s">
        <v>339</v>
      </c>
      <c r="L523" s="407" t="s">
        <v>784</v>
      </c>
      <c r="M523" s="407"/>
      <c r="N523" s="407"/>
    </row>
    <row r="524" spans="1:14" ht="12.75" hidden="1" customHeight="1" x14ac:dyDescent="0.2">
      <c r="A524" s="350"/>
      <c r="B524" s="385"/>
      <c r="C524" s="385"/>
      <c r="D524" s="350"/>
      <c r="E524" s="290"/>
      <c r="F524" s="26"/>
      <c r="G524" s="101">
        <f t="shared" si="30"/>
        <v>0</v>
      </c>
      <c r="H524" s="102"/>
      <c r="I524" s="102"/>
      <c r="J524" s="102"/>
      <c r="K524" s="351"/>
      <c r="L524" s="407"/>
      <c r="M524" s="407"/>
      <c r="N524" s="407"/>
    </row>
    <row r="525" spans="1:14" ht="25.5" hidden="1" customHeight="1" x14ac:dyDescent="0.2">
      <c r="A525" s="350"/>
      <c r="B525" s="372"/>
      <c r="C525" s="385"/>
      <c r="D525" s="350"/>
      <c r="E525" s="291"/>
      <c r="F525" s="27" t="s">
        <v>63</v>
      </c>
      <c r="G525" s="101">
        <f t="shared" si="30"/>
        <v>0</v>
      </c>
      <c r="H525" s="101">
        <f>SUM(H523+H524)</f>
        <v>0</v>
      </c>
      <c r="I525" s="101">
        <f>SUM(I523+I524)</f>
        <v>0</v>
      </c>
      <c r="J525" s="101">
        <f>SUM(J523+J524)</f>
        <v>0</v>
      </c>
      <c r="K525" s="351"/>
      <c r="L525" s="407"/>
      <c r="M525" s="407"/>
      <c r="N525" s="407"/>
    </row>
    <row r="526" spans="1:14" ht="14.25" hidden="1" customHeight="1" x14ac:dyDescent="0.2">
      <c r="A526" s="350" t="s">
        <v>13</v>
      </c>
      <c r="B526" s="350" t="s">
        <v>787</v>
      </c>
      <c r="C526" s="385"/>
      <c r="D526" s="371" t="s">
        <v>785</v>
      </c>
      <c r="E526" s="350" t="s">
        <v>46</v>
      </c>
      <c r="F526" s="276" t="s">
        <v>8</v>
      </c>
      <c r="G526" s="101">
        <f t="shared" si="30"/>
        <v>0</v>
      </c>
      <c r="H526" s="102"/>
      <c r="I526" s="108"/>
      <c r="J526" s="102"/>
      <c r="K526" s="351" t="s">
        <v>12</v>
      </c>
      <c r="L526" s="407" t="s">
        <v>786</v>
      </c>
      <c r="M526" s="407"/>
      <c r="N526" s="407"/>
    </row>
    <row r="527" spans="1:14" ht="12.75" hidden="1" customHeight="1" x14ac:dyDescent="0.2">
      <c r="A527" s="350"/>
      <c r="B527" s="350"/>
      <c r="C527" s="385"/>
      <c r="D527" s="385"/>
      <c r="E527" s="350"/>
      <c r="F527" s="52"/>
      <c r="G527" s="101">
        <f t="shared" si="30"/>
        <v>0</v>
      </c>
      <c r="H527" s="102"/>
      <c r="I527" s="108"/>
      <c r="J527" s="102"/>
      <c r="K527" s="351"/>
      <c r="L527" s="407"/>
      <c r="M527" s="407"/>
      <c r="N527" s="407"/>
    </row>
    <row r="528" spans="1:14" ht="15.75" hidden="1" customHeight="1" x14ac:dyDescent="0.2">
      <c r="A528" s="350"/>
      <c r="B528" s="350"/>
      <c r="C528" s="385"/>
      <c r="D528" s="372"/>
      <c r="E528" s="350"/>
      <c r="F528" s="8" t="s">
        <v>63</v>
      </c>
      <c r="G528" s="101">
        <f t="shared" si="30"/>
        <v>0</v>
      </c>
      <c r="H528" s="101">
        <f>SUM(H526:H527)</f>
        <v>0</v>
      </c>
      <c r="I528" s="101">
        <f>SUM(I526:I527)</f>
        <v>0</v>
      </c>
      <c r="J528" s="101">
        <f>SUM(J526:J527)</f>
        <v>0</v>
      </c>
      <c r="K528" s="351"/>
      <c r="L528" s="407"/>
      <c r="M528" s="407"/>
      <c r="N528" s="407"/>
    </row>
    <row r="529" spans="1:14" ht="17.25" hidden="1" customHeight="1" x14ac:dyDescent="0.2">
      <c r="A529" s="350" t="s">
        <v>29</v>
      </c>
      <c r="B529" s="350" t="s">
        <v>585</v>
      </c>
      <c r="C529" s="385"/>
      <c r="D529" s="20" t="s">
        <v>586</v>
      </c>
      <c r="E529" s="350" t="s">
        <v>46</v>
      </c>
      <c r="F529" s="213" t="s">
        <v>15</v>
      </c>
      <c r="G529" s="101">
        <f t="shared" ref="G529:G534" si="31">SUM(H529+J529)</f>
        <v>0</v>
      </c>
      <c r="H529" s="102"/>
      <c r="I529" s="108"/>
      <c r="J529" s="102"/>
      <c r="K529" s="23"/>
      <c r="L529" s="407" t="s">
        <v>587</v>
      </c>
      <c r="M529" s="407"/>
      <c r="N529" s="407"/>
    </row>
    <row r="530" spans="1:14" ht="17.25" hidden="1" customHeight="1" x14ac:dyDescent="0.2">
      <c r="A530" s="350"/>
      <c r="B530" s="350"/>
      <c r="C530" s="385"/>
      <c r="D530" s="22"/>
      <c r="E530" s="350"/>
      <c r="F530" s="52"/>
      <c r="G530" s="101">
        <f t="shared" si="31"/>
        <v>0</v>
      </c>
      <c r="H530" s="102"/>
      <c r="I530" s="108"/>
      <c r="J530" s="102"/>
      <c r="K530" s="23"/>
      <c r="L530" s="407"/>
      <c r="M530" s="407"/>
      <c r="N530" s="407"/>
    </row>
    <row r="531" spans="1:14" ht="17.25" hidden="1" customHeight="1" x14ac:dyDescent="0.2">
      <c r="A531" s="350"/>
      <c r="B531" s="350"/>
      <c r="C531" s="385"/>
      <c r="D531" s="21"/>
      <c r="E531" s="350"/>
      <c r="F531" s="8" t="s">
        <v>63</v>
      </c>
      <c r="G531" s="101">
        <f t="shared" si="31"/>
        <v>0</v>
      </c>
      <c r="H531" s="101">
        <f>SUM(H529:H530)</f>
        <v>0</v>
      </c>
      <c r="I531" s="101">
        <f>SUM(I529:I530)</f>
        <v>0</v>
      </c>
      <c r="J531" s="101">
        <f>SUM(J529:J530)</f>
        <v>0</v>
      </c>
      <c r="K531" s="23"/>
      <c r="L531" s="407"/>
      <c r="M531" s="407"/>
      <c r="N531" s="407"/>
    </row>
    <row r="532" spans="1:14" ht="17.25" hidden="1" customHeight="1" x14ac:dyDescent="0.2">
      <c r="A532" s="350" t="s">
        <v>30</v>
      </c>
      <c r="B532" s="350" t="s">
        <v>588</v>
      </c>
      <c r="C532" s="385"/>
      <c r="D532" s="20" t="s">
        <v>589</v>
      </c>
      <c r="E532" s="350" t="s">
        <v>46</v>
      </c>
      <c r="F532" s="213" t="s">
        <v>15</v>
      </c>
      <c r="G532" s="101">
        <f t="shared" si="31"/>
        <v>0</v>
      </c>
      <c r="H532" s="102"/>
      <c r="I532" s="108"/>
      <c r="J532" s="102"/>
      <c r="K532" s="23"/>
      <c r="L532" s="407" t="s">
        <v>590</v>
      </c>
      <c r="M532" s="407"/>
      <c r="N532" s="407"/>
    </row>
    <row r="533" spans="1:14" ht="17.25" hidden="1" customHeight="1" x14ac:dyDescent="0.2">
      <c r="A533" s="350"/>
      <c r="B533" s="350"/>
      <c r="C533" s="385"/>
      <c r="D533" s="22"/>
      <c r="E533" s="350"/>
      <c r="F533" s="52"/>
      <c r="G533" s="101">
        <f t="shared" si="31"/>
        <v>0</v>
      </c>
      <c r="H533" s="102"/>
      <c r="I533" s="108"/>
      <c r="J533" s="102"/>
      <c r="K533" s="23"/>
      <c r="L533" s="407"/>
      <c r="M533" s="407"/>
      <c r="N533" s="407"/>
    </row>
    <row r="534" spans="1:14" ht="17.25" hidden="1" customHeight="1" x14ac:dyDescent="0.2">
      <c r="A534" s="350"/>
      <c r="B534" s="350"/>
      <c r="C534" s="385"/>
      <c r="D534" s="21"/>
      <c r="E534" s="350"/>
      <c r="F534" s="8" t="s">
        <v>63</v>
      </c>
      <c r="G534" s="101">
        <f t="shared" si="31"/>
        <v>0</v>
      </c>
      <c r="H534" s="101">
        <f>SUM(H532:H533)</f>
        <v>0</v>
      </c>
      <c r="I534" s="101">
        <f>SUM(I532:I533)</f>
        <v>0</v>
      </c>
      <c r="J534" s="101">
        <f>SUM(J532:J533)</f>
        <v>0</v>
      </c>
      <c r="K534" s="23"/>
      <c r="L534" s="407"/>
      <c r="M534" s="407"/>
      <c r="N534" s="407"/>
    </row>
    <row r="535" spans="1:14" ht="17.25" hidden="1" customHeight="1" x14ac:dyDescent="0.2">
      <c r="A535" s="350" t="s">
        <v>31</v>
      </c>
      <c r="B535" s="350" t="s">
        <v>591</v>
      </c>
      <c r="C535" s="385"/>
      <c r="D535" s="20" t="s">
        <v>592</v>
      </c>
      <c r="E535" s="350" t="s">
        <v>46</v>
      </c>
      <c r="F535" s="213" t="s">
        <v>15</v>
      </c>
      <c r="G535" s="101">
        <f t="shared" ref="G535:G540" si="32">SUM(H535+J535)</f>
        <v>0</v>
      </c>
      <c r="H535" s="102"/>
      <c r="I535" s="108"/>
      <c r="J535" s="102"/>
      <c r="K535" s="23"/>
      <c r="L535" s="407" t="s">
        <v>593</v>
      </c>
      <c r="M535" s="407"/>
      <c r="N535" s="407"/>
    </row>
    <row r="536" spans="1:14" ht="17.25" hidden="1" customHeight="1" x14ac:dyDescent="0.2">
      <c r="A536" s="350"/>
      <c r="B536" s="350"/>
      <c r="C536" s="385"/>
      <c r="D536" s="22"/>
      <c r="E536" s="350"/>
      <c r="F536" s="52"/>
      <c r="G536" s="101">
        <f t="shared" si="32"/>
        <v>0</v>
      </c>
      <c r="H536" s="102"/>
      <c r="I536" s="108"/>
      <c r="J536" s="102"/>
      <c r="K536" s="23"/>
      <c r="L536" s="407"/>
      <c r="M536" s="407"/>
      <c r="N536" s="407"/>
    </row>
    <row r="537" spans="1:14" ht="25.5" hidden="1" customHeight="1" x14ac:dyDescent="0.2">
      <c r="A537" s="350"/>
      <c r="B537" s="350"/>
      <c r="C537" s="385"/>
      <c r="D537" s="21"/>
      <c r="E537" s="350"/>
      <c r="F537" s="8" t="s">
        <v>63</v>
      </c>
      <c r="G537" s="101">
        <f t="shared" si="32"/>
        <v>0</v>
      </c>
      <c r="H537" s="101">
        <f>SUM(H535:H536)</f>
        <v>0</v>
      </c>
      <c r="I537" s="101">
        <f>SUM(I535:I536)</f>
        <v>0</v>
      </c>
      <c r="J537" s="101">
        <f>SUM(J535:J536)</f>
        <v>0</v>
      </c>
      <c r="K537" s="23"/>
      <c r="L537" s="407"/>
      <c r="M537" s="407"/>
      <c r="N537" s="407"/>
    </row>
    <row r="538" spans="1:14" ht="17.25" hidden="1" customHeight="1" x14ac:dyDescent="0.2">
      <c r="A538" s="350" t="s">
        <v>32</v>
      </c>
      <c r="B538" s="350" t="s">
        <v>598</v>
      </c>
      <c r="C538" s="385"/>
      <c r="D538" s="20" t="s">
        <v>597</v>
      </c>
      <c r="E538" s="350" t="s">
        <v>596</v>
      </c>
      <c r="F538" s="213" t="s">
        <v>595</v>
      </c>
      <c r="G538" s="101">
        <f t="shared" si="32"/>
        <v>0</v>
      </c>
      <c r="H538" s="102"/>
      <c r="I538" s="108"/>
      <c r="J538" s="102"/>
      <c r="K538" s="23"/>
      <c r="L538" s="389" t="s">
        <v>594</v>
      </c>
      <c r="M538" s="390"/>
      <c r="N538" s="391"/>
    </row>
    <row r="539" spans="1:14" ht="17.25" hidden="1" customHeight="1" x14ac:dyDescent="0.2">
      <c r="A539" s="350"/>
      <c r="B539" s="350"/>
      <c r="C539" s="385"/>
      <c r="D539" s="22"/>
      <c r="E539" s="350"/>
      <c r="F539" s="52"/>
      <c r="G539" s="101">
        <f t="shared" si="32"/>
        <v>0</v>
      </c>
      <c r="H539" s="102"/>
      <c r="I539" s="108"/>
      <c r="J539" s="102"/>
      <c r="K539" s="23"/>
      <c r="L539" s="496"/>
      <c r="M539" s="497"/>
      <c r="N539" s="498"/>
    </row>
    <row r="540" spans="1:14" ht="17.25" hidden="1" customHeight="1" x14ac:dyDescent="0.2">
      <c r="A540" s="350"/>
      <c r="B540" s="350"/>
      <c r="C540" s="385"/>
      <c r="D540" s="21"/>
      <c r="E540" s="350"/>
      <c r="F540" s="8" t="s">
        <v>63</v>
      </c>
      <c r="G540" s="101">
        <f t="shared" si="32"/>
        <v>0</v>
      </c>
      <c r="H540" s="101">
        <f>SUM(H538:H539)</f>
        <v>0</v>
      </c>
      <c r="I540" s="101">
        <f>SUM(I538:I539)</f>
        <v>0</v>
      </c>
      <c r="J540" s="101">
        <f>SUM(J538:J539)</f>
        <v>0</v>
      </c>
      <c r="K540" s="23"/>
      <c r="L540" s="392"/>
      <c r="M540" s="393"/>
      <c r="N540" s="394"/>
    </row>
    <row r="541" spans="1:14" ht="23.25" hidden="1" customHeight="1" x14ac:dyDescent="0.2">
      <c r="A541" s="350" t="s">
        <v>40</v>
      </c>
      <c r="B541" s="350" t="s">
        <v>649</v>
      </c>
      <c r="C541" s="385"/>
      <c r="D541" s="20" t="s">
        <v>234</v>
      </c>
      <c r="E541" s="350" t="s">
        <v>46</v>
      </c>
      <c r="F541" s="213" t="s">
        <v>15</v>
      </c>
      <c r="G541" s="101">
        <f t="shared" ref="G541:G547" si="33">SUM(H541+J541)</f>
        <v>0</v>
      </c>
      <c r="H541" s="102"/>
      <c r="I541" s="108"/>
      <c r="J541" s="102"/>
      <c r="K541" s="23"/>
      <c r="L541" s="389" t="s">
        <v>648</v>
      </c>
      <c r="M541" s="390"/>
      <c r="N541" s="391"/>
    </row>
    <row r="542" spans="1:14" ht="23.25" hidden="1" customHeight="1" x14ac:dyDescent="0.2">
      <c r="A542" s="350"/>
      <c r="B542" s="350"/>
      <c r="C542" s="385"/>
      <c r="D542" s="22"/>
      <c r="E542" s="350"/>
      <c r="F542" s="52"/>
      <c r="G542" s="101">
        <f t="shared" si="33"/>
        <v>0</v>
      </c>
      <c r="H542" s="102"/>
      <c r="I542" s="108"/>
      <c r="J542" s="102"/>
      <c r="K542" s="23"/>
      <c r="L542" s="496"/>
      <c r="M542" s="497"/>
      <c r="N542" s="498"/>
    </row>
    <row r="543" spans="1:14" ht="24" hidden="1" customHeight="1" x14ac:dyDescent="0.2">
      <c r="A543" s="350"/>
      <c r="B543" s="350"/>
      <c r="C543" s="385"/>
      <c r="D543" s="21"/>
      <c r="E543" s="350"/>
      <c r="F543" s="8" t="s">
        <v>63</v>
      </c>
      <c r="G543" s="101">
        <f t="shared" si="33"/>
        <v>0</v>
      </c>
      <c r="H543" s="101">
        <f>SUM(H541:H542)</f>
        <v>0</v>
      </c>
      <c r="I543" s="101">
        <f>SUM(I541:I542)</f>
        <v>0</v>
      </c>
      <c r="J543" s="101">
        <f>SUM(J541:J542)</f>
        <v>0</v>
      </c>
      <c r="K543" s="23"/>
      <c r="L543" s="392"/>
      <c r="M543" s="393"/>
      <c r="N543" s="394"/>
    </row>
    <row r="544" spans="1:14" ht="18.75" hidden="1" customHeight="1" x14ac:dyDescent="0.2">
      <c r="A544" s="371" t="s">
        <v>41</v>
      </c>
      <c r="B544" s="371" t="s">
        <v>576</v>
      </c>
      <c r="C544" s="385"/>
      <c r="D544" s="20" t="s">
        <v>577</v>
      </c>
      <c r="E544" s="371" t="s">
        <v>46</v>
      </c>
      <c r="F544" s="235" t="s">
        <v>15</v>
      </c>
      <c r="G544" s="101">
        <f t="shared" si="33"/>
        <v>0</v>
      </c>
      <c r="H544" s="108"/>
      <c r="I544" s="108"/>
      <c r="J544" s="102"/>
      <c r="K544" s="23"/>
      <c r="L544" s="389" t="s">
        <v>578</v>
      </c>
      <c r="M544" s="390"/>
      <c r="N544" s="391"/>
    </row>
    <row r="545" spans="1:14" ht="18.75" hidden="1" customHeight="1" x14ac:dyDescent="0.2">
      <c r="A545" s="372"/>
      <c r="B545" s="372"/>
      <c r="C545" s="385"/>
      <c r="D545" s="21"/>
      <c r="E545" s="372"/>
      <c r="F545" s="8" t="s">
        <v>63</v>
      </c>
      <c r="G545" s="101">
        <f t="shared" si="33"/>
        <v>0</v>
      </c>
      <c r="H545" s="101">
        <f>SUM(H544)</f>
        <v>0</v>
      </c>
      <c r="I545" s="101">
        <f>SUM(I544)</f>
        <v>0</v>
      </c>
      <c r="J545" s="101">
        <f>SUM(J544)</f>
        <v>0</v>
      </c>
      <c r="K545" s="23"/>
      <c r="L545" s="392"/>
      <c r="M545" s="393"/>
      <c r="N545" s="394"/>
    </row>
    <row r="546" spans="1:14" ht="18.75" hidden="1" customHeight="1" x14ac:dyDescent="0.2">
      <c r="A546" s="371" t="s">
        <v>43</v>
      </c>
      <c r="B546" s="350" t="s">
        <v>429</v>
      </c>
      <c r="C546" s="385"/>
      <c r="D546" s="20" t="s">
        <v>253</v>
      </c>
      <c r="E546" s="350" t="s">
        <v>46</v>
      </c>
      <c r="F546" s="235" t="s">
        <v>15</v>
      </c>
      <c r="G546" s="101">
        <f t="shared" si="33"/>
        <v>0</v>
      </c>
      <c r="H546" s="108"/>
      <c r="I546" s="108"/>
      <c r="J546" s="102"/>
      <c r="K546" s="23"/>
      <c r="L546" s="353" t="s">
        <v>599</v>
      </c>
      <c r="M546" s="353"/>
      <c r="N546" s="353"/>
    </row>
    <row r="547" spans="1:14" ht="18.75" hidden="1" customHeight="1" x14ac:dyDescent="0.2">
      <c r="A547" s="372"/>
      <c r="B547" s="350"/>
      <c r="C547" s="385"/>
      <c r="D547" s="21"/>
      <c r="E547" s="350"/>
      <c r="F547" s="8" t="s">
        <v>63</v>
      </c>
      <c r="G547" s="101">
        <f t="shared" si="33"/>
        <v>0</v>
      </c>
      <c r="H547" s="101">
        <f>SUM(H546)</f>
        <v>0</v>
      </c>
      <c r="I547" s="101">
        <f>SUM(I546)</f>
        <v>0</v>
      </c>
      <c r="J547" s="101">
        <f>SUM(J546)</f>
        <v>0</v>
      </c>
      <c r="K547" s="23"/>
      <c r="L547" s="353"/>
      <c r="M547" s="353"/>
      <c r="N547" s="353"/>
    </row>
    <row r="548" spans="1:14" ht="20.25" hidden="1" customHeight="1" x14ac:dyDescent="0.2">
      <c r="A548" s="350" t="s">
        <v>90</v>
      </c>
      <c r="B548" s="371" t="s">
        <v>570</v>
      </c>
      <c r="C548" s="385"/>
      <c r="D548" s="20" t="s">
        <v>569</v>
      </c>
      <c r="E548" s="350" t="s">
        <v>405</v>
      </c>
      <c r="F548" s="195" t="s">
        <v>15</v>
      </c>
      <c r="G548" s="101">
        <f t="shared" ref="G548:G563" si="34">SUM(H548+J548)</f>
        <v>0</v>
      </c>
      <c r="H548" s="102"/>
      <c r="I548" s="108"/>
      <c r="J548" s="102"/>
      <c r="K548" s="23"/>
      <c r="L548" s="550" t="s">
        <v>571</v>
      </c>
      <c r="M548" s="550"/>
      <c r="N548" s="550"/>
    </row>
    <row r="549" spans="1:14" ht="12.75" hidden="1" customHeight="1" x14ac:dyDescent="0.2">
      <c r="A549" s="350"/>
      <c r="B549" s="385"/>
      <c r="C549" s="385"/>
      <c r="D549" s="22"/>
      <c r="E549" s="350"/>
      <c r="F549" s="25"/>
      <c r="G549" s="101">
        <f t="shared" si="34"/>
        <v>0</v>
      </c>
      <c r="H549" s="102"/>
      <c r="I549" s="108"/>
      <c r="J549" s="102"/>
      <c r="K549" s="23"/>
      <c r="L549" s="550"/>
      <c r="M549" s="550"/>
      <c r="N549" s="550"/>
    </row>
    <row r="550" spans="1:14" ht="24" hidden="1" customHeight="1" x14ac:dyDescent="0.2">
      <c r="A550" s="350"/>
      <c r="B550" s="372"/>
      <c r="C550" s="385"/>
      <c r="D550" s="21"/>
      <c r="E550" s="350"/>
      <c r="F550" s="8" t="s">
        <v>63</v>
      </c>
      <c r="G550" s="101">
        <f t="shared" si="34"/>
        <v>0</v>
      </c>
      <c r="H550" s="101">
        <f>SUM(H548+H549)</f>
        <v>0</v>
      </c>
      <c r="I550" s="101">
        <f>SUM(I548+I549)</f>
        <v>0</v>
      </c>
      <c r="J550" s="101">
        <f>SUM(J548+J549)</f>
        <v>0</v>
      </c>
      <c r="K550" s="23"/>
      <c r="L550" s="550"/>
      <c r="M550" s="550"/>
      <c r="N550" s="550"/>
    </row>
    <row r="551" spans="1:14" ht="12.75" hidden="1" customHeight="1" x14ac:dyDescent="0.2">
      <c r="A551" s="350" t="s">
        <v>107</v>
      </c>
      <c r="B551" s="385" t="s">
        <v>580</v>
      </c>
      <c r="C551" s="385"/>
      <c r="D551" s="20" t="s">
        <v>581</v>
      </c>
      <c r="E551" s="350" t="s">
        <v>405</v>
      </c>
      <c r="F551" s="213" t="s">
        <v>15</v>
      </c>
      <c r="G551" s="101">
        <f t="shared" si="34"/>
        <v>0</v>
      </c>
      <c r="H551" s="102"/>
      <c r="I551" s="108"/>
      <c r="J551" s="102"/>
      <c r="K551" s="23"/>
      <c r="L551" s="407" t="s">
        <v>582</v>
      </c>
      <c r="M551" s="407"/>
      <c r="N551" s="407"/>
    </row>
    <row r="552" spans="1:14" ht="21" hidden="1" customHeight="1" x14ac:dyDescent="0.2">
      <c r="A552" s="350"/>
      <c r="B552" s="372"/>
      <c r="C552" s="385"/>
      <c r="D552" s="21"/>
      <c r="E552" s="350"/>
      <c r="F552" s="8" t="s">
        <v>63</v>
      </c>
      <c r="G552" s="101">
        <f t="shared" si="34"/>
        <v>0</v>
      </c>
      <c r="H552" s="101">
        <f>SUM(H551)</f>
        <v>0</v>
      </c>
      <c r="I552" s="101">
        <f>SUM(I551)</f>
        <v>0</v>
      </c>
      <c r="J552" s="101">
        <f>SUM(J551)</f>
        <v>0</v>
      </c>
      <c r="K552" s="19"/>
      <c r="L552" s="407"/>
      <c r="M552" s="407"/>
      <c r="N552" s="407"/>
    </row>
    <row r="553" spans="1:14" ht="23.25" hidden="1" customHeight="1" x14ac:dyDescent="0.2">
      <c r="A553" s="371" t="s">
        <v>108</v>
      </c>
      <c r="B553" s="371" t="s">
        <v>583</v>
      </c>
      <c r="C553" s="385"/>
      <c r="D553" s="371" t="s">
        <v>580</v>
      </c>
      <c r="E553" s="371" t="s">
        <v>405</v>
      </c>
      <c r="F553" s="213" t="s">
        <v>15</v>
      </c>
      <c r="G553" s="101">
        <f t="shared" si="34"/>
        <v>0</v>
      </c>
      <c r="H553" s="102"/>
      <c r="I553" s="102"/>
      <c r="J553" s="102"/>
      <c r="K553" s="237" t="s">
        <v>11</v>
      </c>
      <c r="L553" s="407" t="s">
        <v>584</v>
      </c>
      <c r="M553" s="407"/>
      <c r="N553" s="407"/>
    </row>
    <row r="554" spans="1:14" ht="30.75" hidden="1" customHeight="1" x14ac:dyDescent="0.2">
      <c r="A554" s="372"/>
      <c r="B554" s="372"/>
      <c r="C554" s="385"/>
      <c r="D554" s="372"/>
      <c r="E554" s="372"/>
      <c r="F554" s="8" t="s">
        <v>63</v>
      </c>
      <c r="G554" s="101">
        <f t="shared" si="34"/>
        <v>0</v>
      </c>
      <c r="H554" s="101">
        <f>SUM(H553)</f>
        <v>0</v>
      </c>
      <c r="I554" s="101">
        <f>SUM(I553)</f>
        <v>0</v>
      </c>
      <c r="J554" s="101">
        <f>SUM(J553)</f>
        <v>0</v>
      </c>
      <c r="K554" s="23"/>
      <c r="L554" s="407"/>
      <c r="M554" s="407"/>
      <c r="N554" s="407"/>
    </row>
    <row r="555" spans="1:14" ht="12.75" hidden="1" customHeight="1" x14ac:dyDescent="0.2">
      <c r="A555" s="350" t="s">
        <v>31</v>
      </c>
      <c r="B555" s="474"/>
      <c r="C555" s="385"/>
      <c r="D555" s="350"/>
      <c r="E555" s="350">
        <v>6</v>
      </c>
      <c r="F555" s="175"/>
      <c r="G555" s="101">
        <f t="shared" si="34"/>
        <v>0</v>
      </c>
      <c r="H555" s="102"/>
      <c r="I555" s="102"/>
      <c r="J555" s="102"/>
      <c r="K555" s="23"/>
      <c r="L555" s="407" t="s">
        <v>543</v>
      </c>
      <c r="M555" s="407"/>
      <c r="N555" s="407"/>
    </row>
    <row r="556" spans="1:14" ht="16.5" hidden="1" customHeight="1" x14ac:dyDescent="0.2">
      <c r="A556" s="350"/>
      <c r="B556" s="350"/>
      <c r="C556" s="385"/>
      <c r="D556" s="350"/>
      <c r="E556" s="350"/>
      <c r="F556" s="8" t="s">
        <v>63</v>
      </c>
      <c r="G556" s="101">
        <f t="shared" si="34"/>
        <v>0</v>
      </c>
      <c r="H556" s="101">
        <f>SUM(H555)</f>
        <v>0</v>
      </c>
      <c r="I556" s="101">
        <f>SUM(I555)</f>
        <v>0</v>
      </c>
      <c r="J556" s="101">
        <f>SUM(J555)</f>
        <v>0</v>
      </c>
      <c r="K556" s="23"/>
      <c r="L556" s="407"/>
      <c r="M556" s="407"/>
      <c r="N556" s="407"/>
    </row>
    <row r="557" spans="1:14" ht="19.5" hidden="1" customHeight="1" x14ac:dyDescent="0.2">
      <c r="A557" s="350" t="s">
        <v>32</v>
      </c>
      <c r="B557" s="350"/>
      <c r="C557" s="385"/>
      <c r="D557" s="350"/>
      <c r="E557" s="350"/>
      <c r="F557" s="175"/>
      <c r="G557" s="101">
        <f t="shared" si="34"/>
        <v>0</v>
      </c>
      <c r="H557" s="102"/>
      <c r="I557" s="102"/>
      <c r="J557" s="102"/>
      <c r="K557" s="23"/>
      <c r="L557" s="407" t="s">
        <v>543</v>
      </c>
      <c r="M557" s="407"/>
      <c r="N557" s="407"/>
    </row>
    <row r="558" spans="1:14" ht="24" hidden="1" customHeight="1" x14ac:dyDescent="0.2">
      <c r="A558" s="350"/>
      <c r="B558" s="350"/>
      <c r="C558" s="385"/>
      <c r="D558" s="350"/>
      <c r="E558" s="350"/>
      <c r="F558" s="8" t="s">
        <v>63</v>
      </c>
      <c r="G558" s="101">
        <f t="shared" si="34"/>
        <v>0</v>
      </c>
      <c r="H558" s="101">
        <f>SUM(H557)</f>
        <v>0</v>
      </c>
      <c r="I558" s="101">
        <f>SUM(I557)</f>
        <v>0</v>
      </c>
      <c r="J558" s="101">
        <f>SUM(J557)</f>
        <v>0</v>
      </c>
      <c r="K558" s="23"/>
      <c r="L558" s="407"/>
      <c r="M558" s="407"/>
      <c r="N558" s="407"/>
    </row>
    <row r="559" spans="1:14" ht="12" hidden="1" customHeight="1" x14ac:dyDescent="0.2">
      <c r="A559" s="350" t="s">
        <v>40</v>
      </c>
      <c r="B559" s="350"/>
      <c r="C559" s="385"/>
      <c r="D559" s="350"/>
      <c r="E559" s="350"/>
      <c r="F559" s="174"/>
      <c r="G559" s="101">
        <f t="shared" si="34"/>
        <v>0</v>
      </c>
      <c r="H559" s="102"/>
      <c r="I559" s="106"/>
      <c r="J559" s="106"/>
      <c r="K559" s="23"/>
      <c r="L559" s="407" t="s">
        <v>543</v>
      </c>
      <c r="M559" s="407"/>
      <c r="N559" s="407"/>
    </row>
    <row r="560" spans="1:14" ht="16.5" hidden="1" customHeight="1" x14ac:dyDescent="0.2">
      <c r="A560" s="350"/>
      <c r="B560" s="350"/>
      <c r="C560" s="385"/>
      <c r="D560" s="350"/>
      <c r="E560" s="350"/>
      <c r="F560" s="8" t="s">
        <v>63</v>
      </c>
      <c r="G560" s="101">
        <f t="shared" si="34"/>
        <v>0</v>
      </c>
      <c r="H560" s="101">
        <f>SUM(H559)</f>
        <v>0</v>
      </c>
      <c r="I560" s="101">
        <f>SUM(I559)</f>
        <v>0</v>
      </c>
      <c r="J560" s="101">
        <f>SUM(J559)</f>
        <v>0</v>
      </c>
      <c r="K560" s="23"/>
      <c r="L560" s="407"/>
      <c r="M560" s="407"/>
      <c r="N560" s="407"/>
    </row>
    <row r="561" spans="1:14" ht="12.75" hidden="1" customHeight="1" x14ac:dyDescent="0.2">
      <c r="A561" s="350" t="s">
        <v>41</v>
      </c>
      <c r="B561" s="350" t="s">
        <v>209</v>
      </c>
      <c r="C561" s="385"/>
      <c r="D561" s="350" t="s">
        <v>197</v>
      </c>
      <c r="E561" s="350" t="s">
        <v>46</v>
      </c>
      <c r="F561" s="29" t="s">
        <v>19</v>
      </c>
      <c r="G561" s="101">
        <f t="shared" si="34"/>
        <v>0</v>
      </c>
      <c r="H561" s="102"/>
      <c r="I561" s="108"/>
      <c r="J561" s="108"/>
      <c r="K561" s="23"/>
      <c r="L561" s="407" t="s">
        <v>484</v>
      </c>
      <c r="M561" s="407"/>
      <c r="N561" s="407"/>
    </row>
    <row r="562" spans="1:14" ht="12.75" hidden="1" customHeight="1" x14ac:dyDescent="0.2">
      <c r="A562" s="371"/>
      <c r="B562" s="371"/>
      <c r="C562" s="385"/>
      <c r="D562" s="371"/>
      <c r="E562" s="350"/>
      <c r="F562" s="176" t="s">
        <v>15</v>
      </c>
      <c r="G562" s="101">
        <f t="shared" si="34"/>
        <v>0</v>
      </c>
      <c r="H562" s="178"/>
      <c r="I562" s="120"/>
      <c r="J562" s="178"/>
      <c r="K562" s="23"/>
      <c r="L562" s="433"/>
      <c r="M562" s="433"/>
      <c r="N562" s="433"/>
    </row>
    <row r="563" spans="1:14" ht="14.25" hidden="1" customHeight="1" x14ac:dyDescent="0.2">
      <c r="A563" s="371"/>
      <c r="B563" s="371"/>
      <c r="C563" s="385"/>
      <c r="D563" s="371"/>
      <c r="E563" s="350"/>
      <c r="F563" s="28" t="s">
        <v>63</v>
      </c>
      <c r="G563" s="130">
        <f t="shared" si="34"/>
        <v>0</v>
      </c>
      <c r="H563" s="130">
        <f>SUM(H561+H562)</f>
        <v>0</v>
      </c>
      <c r="I563" s="130">
        <f>SUM(I561+I562)</f>
        <v>0</v>
      </c>
      <c r="J563" s="130">
        <f>SUM(J561+J562)</f>
        <v>0</v>
      </c>
      <c r="K563" s="23"/>
      <c r="L563" s="433"/>
      <c r="M563" s="433"/>
      <c r="N563" s="433"/>
    </row>
    <row r="564" spans="1:14" ht="14.25" hidden="1" customHeight="1" x14ac:dyDescent="0.2">
      <c r="A564" s="350" t="s">
        <v>43</v>
      </c>
      <c r="B564" s="350" t="s">
        <v>234</v>
      </c>
      <c r="C564" s="385"/>
      <c r="D564" s="350" t="s">
        <v>198</v>
      </c>
      <c r="E564" s="350" t="s">
        <v>46</v>
      </c>
      <c r="F564" s="90" t="s">
        <v>19</v>
      </c>
      <c r="G564" s="101">
        <f t="shared" ref="G564:G569" si="35">SUM(H564+J564)</f>
        <v>0</v>
      </c>
      <c r="H564" s="102"/>
      <c r="I564" s="106"/>
      <c r="J564" s="106"/>
      <c r="K564" s="23"/>
      <c r="L564" s="407" t="s">
        <v>442</v>
      </c>
      <c r="M564" s="407"/>
      <c r="N564" s="407"/>
    </row>
    <row r="565" spans="1:14" ht="14.25" hidden="1" customHeight="1" x14ac:dyDescent="0.2">
      <c r="A565" s="350"/>
      <c r="B565" s="350"/>
      <c r="C565" s="385"/>
      <c r="D565" s="350"/>
      <c r="E565" s="350"/>
      <c r="F565" s="174" t="s">
        <v>15</v>
      </c>
      <c r="G565" s="101">
        <f t="shared" si="35"/>
        <v>0</v>
      </c>
      <c r="H565" s="102"/>
      <c r="I565" s="106"/>
      <c r="J565" s="106"/>
      <c r="K565" s="23"/>
      <c r="L565" s="407"/>
      <c r="M565" s="407"/>
      <c r="N565" s="407"/>
    </row>
    <row r="566" spans="1:14" ht="14.25" hidden="1" customHeight="1" x14ac:dyDescent="0.2">
      <c r="A566" s="350"/>
      <c r="B566" s="350"/>
      <c r="C566" s="385"/>
      <c r="D566" s="350"/>
      <c r="E566" s="350"/>
      <c r="F566" s="8" t="s">
        <v>63</v>
      </c>
      <c r="G566" s="101">
        <f t="shared" si="35"/>
        <v>0</v>
      </c>
      <c r="H566" s="101">
        <f>SUM(H564+H565)</f>
        <v>0</v>
      </c>
      <c r="I566" s="101">
        <f>SUM(I564+I565)</f>
        <v>0</v>
      </c>
      <c r="J566" s="101">
        <f>SUM(J564+J565)</f>
        <v>0</v>
      </c>
      <c r="K566" s="23"/>
      <c r="L566" s="407"/>
      <c r="M566" s="407"/>
      <c r="N566" s="407"/>
    </row>
    <row r="567" spans="1:14" ht="14.25" customHeight="1" x14ac:dyDescent="0.2">
      <c r="A567" s="350" t="s">
        <v>13</v>
      </c>
      <c r="B567" s="350" t="s">
        <v>404</v>
      </c>
      <c r="C567" s="385"/>
      <c r="D567" s="350" t="s">
        <v>199</v>
      </c>
      <c r="E567" s="350" t="s">
        <v>46</v>
      </c>
      <c r="F567" s="190" t="s">
        <v>19</v>
      </c>
      <c r="G567" s="101">
        <f t="shared" si="35"/>
        <v>4</v>
      </c>
      <c r="H567" s="106">
        <v>4</v>
      </c>
      <c r="I567" s="106"/>
      <c r="J567" s="106"/>
      <c r="K567" s="383" t="s">
        <v>12</v>
      </c>
      <c r="L567" s="407" t="s">
        <v>836</v>
      </c>
      <c r="M567" s="407"/>
      <c r="N567" s="407"/>
    </row>
    <row r="568" spans="1:14" ht="14.25" hidden="1" customHeight="1" x14ac:dyDescent="0.2">
      <c r="A568" s="350"/>
      <c r="B568" s="350"/>
      <c r="C568" s="385"/>
      <c r="D568" s="350"/>
      <c r="E568" s="350"/>
      <c r="F568" s="190"/>
      <c r="G568" s="101">
        <f t="shared" si="35"/>
        <v>0</v>
      </c>
      <c r="H568" s="106"/>
      <c r="I568" s="106"/>
      <c r="J568" s="102"/>
      <c r="K568" s="383"/>
      <c r="L568" s="407"/>
      <c r="M568" s="407"/>
      <c r="N568" s="407"/>
    </row>
    <row r="569" spans="1:14" ht="28.9" customHeight="1" x14ac:dyDescent="0.2">
      <c r="A569" s="350"/>
      <c r="B569" s="350"/>
      <c r="C569" s="385"/>
      <c r="D569" s="350"/>
      <c r="E569" s="350"/>
      <c r="F569" s="8" t="s">
        <v>63</v>
      </c>
      <c r="G569" s="101">
        <f t="shared" si="35"/>
        <v>4</v>
      </c>
      <c r="H569" s="101">
        <f>SUM(H567:H568)</f>
        <v>4</v>
      </c>
      <c r="I569" s="101">
        <f>SUM(I567:I568)</f>
        <v>0</v>
      </c>
      <c r="J569" s="101">
        <f>SUM(J567:J568)</f>
        <v>0</v>
      </c>
      <c r="K569" s="383"/>
      <c r="L569" s="407"/>
      <c r="M569" s="407"/>
      <c r="N569" s="407"/>
    </row>
    <row r="570" spans="1:14" ht="14.25" hidden="1" customHeight="1" x14ac:dyDescent="0.2">
      <c r="A570" s="350" t="s">
        <v>108</v>
      </c>
      <c r="B570" s="350" t="s">
        <v>544</v>
      </c>
      <c r="C570" s="385"/>
      <c r="D570" s="350" t="s">
        <v>200</v>
      </c>
      <c r="E570" s="350" t="s">
        <v>46</v>
      </c>
      <c r="F570" s="91" t="s">
        <v>19</v>
      </c>
      <c r="G570" s="101">
        <f t="shared" ref="G570:G589" si="36">SUM(H570+J570)</f>
        <v>0</v>
      </c>
      <c r="H570" s="102"/>
      <c r="I570" s="102"/>
      <c r="J570" s="102"/>
      <c r="K570" s="23"/>
      <c r="L570" s="407" t="s">
        <v>485</v>
      </c>
      <c r="M570" s="407"/>
      <c r="N570" s="407"/>
    </row>
    <row r="571" spans="1:14" ht="14.25" hidden="1" customHeight="1" x14ac:dyDescent="0.2">
      <c r="A571" s="350"/>
      <c r="B571" s="350"/>
      <c r="C571" s="385"/>
      <c r="D571" s="350"/>
      <c r="E571" s="350"/>
      <c r="F571" s="8" t="s">
        <v>63</v>
      </c>
      <c r="G571" s="101">
        <f t="shared" si="36"/>
        <v>0</v>
      </c>
      <c r="H571" s="101">
        <f>SUM(H570)</f>
        <v>0</v>
      </c>
      <c r="I571" s="101">
        <f>SUM(I570)</f>
        <v>0</v>
      </c>
      <c r="J571" s="101">
        <f>SUM(J570)</f>
        <v>0</v>
      </c>
      <c r="K571" s="23"/>
      <c r="L571" s="407"/>
      <c r="M571" s="407"/>
      <c r="N571" s="407"/>
    </row>
    <row r="572" spans="1:14" ht="14.25" hidden="1" customHeight="1" x14ac:dyDescent="0.2">
      <c r="A572" s="350" t="s">
        <v>109</v>
      </c>
      <c r="B572" s="350" t="s">
        <v>545</v>
      </c>
      <c r="C572" s="385"/>
      <c r="D572" s="350" t="s">
        <v>201</v>
      </c>
      <c r="E572" s="350" t="s">
        <v>46</v>
      </c>
      <c r="F572" s="91" t="s">
        <v>19</v>
      </c>
      <c r="G572" s="101">
        <f t="shared" si="36"/>
        <v>0</v>
      </c>
      <c r="H572" s="102"/>
      <c r="I572" s="108"/>
      <c r="J572" s="102"/>
      <c r="K572" s="23"/>
      <c r="L572" s="407" t="s">
        <v>486</v>
      </c>
      <c r="M572" s="407"/>
      <c r="N572" s="407"/>
    </row>
    <row r="573" spans="1:14" ht="14.25" hidden="1" customHeight="1" x14ac:dyDescent="0.2">
      <c r="A573" s="350"/>
      <c r="B573" s="350"/>
      <c r="C573" s="385"/>
      <c r="D573" s="350"/>
      <c r="E573" s="350"/>
      <c r="F573" s="8" t="s">
        <v>63</v>
      </c>
      <c r="G573" s="101">
        <f t="shared" si="36"/>
        <v>0</v>
      </c>
      <c r="H573" s="101">
        <f>SUM(H572:H572)</f>
        <v>0</v>
      </c>
      <c r="I573" s="101">
        <f>SUM(I572:I572)</f>
        <v>0</v>
      </c>
      <c r="J573" s="101">
        <f>SUM(J572:J572)</f>
        <v>0</v>
      </c>
      <c r="K573" s="23"/>
      <c r="L573" s="407"/>
      <c r="M573" s="407"/>
      <c r="N573" s="407"/>
    </row>
    <row r="574" spans="1:14" ht="14.25" hidden="1" customHeight="1" x14ac:dyDescent="0.2">
      <c r="A574" s="350" t="s">
        <v>110</v>
      </c>
      <c r="B574" s="350" t="s">
        <v>546</v>
      </c>
      <c r="C574" s="385"/>
      <c r="D574" s="350" t="s">
        <v>202</v>
      </c>
      <c r="E574" s="350" t="s">
        <v>46</v>
      </c>
      <c r="F574" s="91" t="s">
        <v>19</v>
      </c>
      <c r="G574" s="101">
        <f t="shared" si="36"/>
        <v>0</v>
      </c>
      <c r="H574" s="102"/>
      <c r="I574" s="108"/>
      <c r="J574" s="102"/>
      <c r="K574" s="23"/>
      <c r="L574" s="407" t="s">
        <v>487</v>
      </c>
      <c r="M574" s="407"/>
      <c r="N574" s="407"/>
    </row>
    <row r="575" spans="1:14" ht="14.25" hidden="1" customHeight="1" x14ac:dyDescent="0.2">
      <c r="A575" s="350"/>
      <c r="B575" s="350"/>
      <c r="C575" s="385"/>
      <c r="D575" s="350"/>
      <c r="E575" s="350"/>
      <c r="F575" s="8" t="s">
        <v>63</v>
      </c>
      <c r="G575" s="101">
        <f t="shared" si="36"/>
        <v>0</v>
      </c>
      <c r="H575" s="101">
        <f>SUM(H574)</f>
        <v>0</v>
      </c>
      <c r="I575" s="101">
        <f>SUM(I574)</f>
        <v>0</v>
      </c>
      <c r="J575" s="101">
        <f>SUM(J574)</f>
        <v>0</v>
      </c>
      <c r="K575" s="23"/>
      <c r="L575" s="407"/>
      <c r="M575" s="407"/>
      <c r="N575" s="407"/>
    </row>
    <row r="576" spans="1:14" ht="14.25" hidden="1" customHeight="1" x14ac:dyDescent="0.2">
      <c r="A576" s="350" t="s">
        <v>111</v>
      </c>
      <c r="B576" s="350" t="s">
        <v>547</v>
      </c>
      <c r="C576" s="385"/>
      <c r="D576" s="350" t="s">
        <v>203</v>
      </c>
      <c r="E576" s="350" t="s">
        <v>46</v>
      </c>
      <c r="F576" s="91" t="s">
        <v>19</v>
      </c>
      <c r="G576" s="101">
        <f t="shared" si="36"/>
        <v>0</v>
      </c>
      <c r="H576" s="102"/>
      <c r="I576" s="108"/>
      <c r="J576" s="102"/>
      <c r="K576" s="23"/>
      <c r="L576" s="407" t="s">
        <v>488</v>
      </c>
      <c r="M576" s="407"/>
      <c r="N576" s="407"/>
    </row>
    <row r="577" spans="1:14" ht="14.25" hidden="1" customHeight="1" x14ac:dyDescent="0.2">
      <c r="A577" s="350"/>
      <c r="B577" s="350"/>
      <c r="C577" s="385"/>
      <c r="D577" s="350"/>
      <c r="E577" s="350"/>
      <c r="F577" s="8" t="s">
        <v>63</v>
      </c>
      <c r="G577" s="101">
        <f t="shared" si="36"/>
        <v>0</v>
      </c>
      <c r="H577" s="101">
        <f>SUM(H576)</f>
        <v>0</v>
      </c>
      <c r="I577" s="101">
        <f>SUM(I576)</f>
        <v>0</v>
      </c>
      <c r="J577" s="101">
        <f>SUM(J576)</f>
        <v>0</v>
      </c>
      <c r="K577" s="23"/>
      <c r="L577" s="407"/>
      <c r="M577" s="407"/>
      <c r="N577" s="407"/>
    </row>
    <row r="578" spans="1:14" ht="14.25" hidden="1" customHeight="1" x14ac:dyDescent="0.2">
      <c r="A578" s="350" t="s">
        <v>112</v>
      </c>
      <c r="B578" s="350" t="s">
        <v>548</v>
      </c>
      <c r="C578" s="385"/>
      <c r="D578" s="350" t="s">
        <v>204</v>
      </c>
      <c r="E578" s="350" t="s">
        <v>46</v>
      </c>
      <c r="F578" s="91" t="s">
        <v>19</v>
      </c>
      <c r="G578" s="101">
        <f t="shared" si="36"/>
        <v>0</v>
      </c>
      <c r="H578" s="102"/>
      <c r="I578" s="102"/>
      <c r="J578" s="102"/>
      <c r="K578" s="23"/>
      <c r="L578" s="407" t="s">
        <v>489</v>
      </c>
      <c r="M578" s="407"/>
      <c r="N578" s="407"/>
    </row>
    <row r="579" spans="1:14" ht="14.25" hidden="1" customHeight="1" x14ac:dyDescent="0.2">
      <c r="A579" s="350"/>
      <c r="B579" s="350"/>
      <c r="C579" s="385"/>
      <c r="D579" s="350"/>
      <c r="E579" s="350"/>
      <c r="F579" s="8" t="s">
        <v>63</v>
      </c>
      <c r="G579" s="101">
        <f t="shared" si="36"/>
        <v>0</v>
      </c>
      <c r="H579" s="101">
        <f>SUM(H578)</f>
        <v>0</v>
      </c>
      <c r="I579" s="101">
        <f>SUM(I578)</f>
        <v>0</v>
      </c>
      <c r="J579" s="101">
        <f>SUM(J578)</f>
        <v>0</v>
      </c>
      <c r="K579" s="23"/>
      <c r="L579" s="407"/>
      <c r="M579" s="407"/>
      <c r="N579" s="407"/>
    </row>
    <row r="580" spans="1:14" ht="14.25" hidden="1" customHeight="1" x14ac:dyDescent="0.2">
      <c r="A580" s="350" t="s">
        <v>113</v>
      </c>
      <c r="B580" s="474" t="s">
        <v>549</v>
      </c>
      <c r="C580" s="385"/>
      <c r="D580" s="350" t="s">
        <v>205</v>
      </c>
      <c r="E580" s="350" t="s">
        <v>46</v>
      </c>
      <c r="F580" s="91" t="s">
        <v>19</v>
      </c>
      <c r="G580" s="101">
        <f t="shared" si="36"/>
        <v>0</v>
      </c>
      <c r="H580" s="102"/>
      <c r="I580" s="102"/>
      <c r="J580" s="102"/>
      <c r="K580" s="23"/>
      <c r="L580" s="407" t="s">
        <v>490</v>
      </c>
      <c r="M580" s="407"/>
      <c r="N580" s="407"/>
    </row>
    <row r="581" spans="1:14" ht="14.25" hidden="1" customHeight="1" x14ac:dyDescent="0.2">
      <c r="A581" s="350"/>
      <c r="B581" s="350"/>
      <c r="C581" s="385"/>
      <c r="D581" s="350"/>
      <c r="E581" s="350"/>
      <c r="F581" s="8" t="s">
        <v>63</v>
      </c>
      <c r="G581" s="101">
        <f t="shared" si="36"/>
        <v>0</v>
      </c>
      <c r="H581" s="101">
        <f>SUM(H580)</f>
        <v>0</v>
      </c>
      <c r="I581" s="101">
        <f>SUM(I580)</f>
        <v>0</v>
      </c>
      <c r="J581" s="101">
        <f>SUM(J580)</f>
        <v>0</v>
      </c>
      <c r="K581" s="23"/>
      <c r="L581" s="407"/>
      <c r="M581" s="407"/>
      <c r="N581" s="407"/>
    </row>
    <row r="582" spans="1:14" ht="14.25" hidden="1" customHeight="1" x14ac:dyDescent="0.2">
      <c r="A582" s="350" t="s">
        <v>114</v>
      </c>
      <c r="B582" s="350" t="s">
        <v>550</v>
      </c>
      <c r="C582" s="385"/>
      <c r="D582" s="350" t="s">
        <v>206</v>
      </c>
      <c r="E582" s="350" t="s">
        <v>46</v>
      </c>
      <c r="F582" s="91" t="s">
        <v>19</v>
      </c>
      <c r="G582" s="101">
        <f t="shared" si="36"/>
        <v>0</v>
      </c>
      <c r="H582" s="102"/>
      <c r="I582" s="102"/>
      <c r="J582" s="102"/>
      <c r="K582" s="23"/>
      <c r="L582" s="407" t="s">
        <v>491</v>
      </c>
      <c r="M582" s="407"/>
      <c r="N582" s="407"/>
    </row>
    <row r="583" spans="1:14" ht="14.25" hidden="1" customHeight="1" x14ac:dyDescent="0.2">
      <c r="A583" s="350"/>
      <c r="B583" s="350"/>
      <c r="C583" s="385"/>
      <c r="D583" s="350"/>
      <c r="E583" s="350"/>
      <c r="F583" s="8" t="s">
        <v>63</v>
      </c>
      <c r="G583" s="101">
        <f t="shared" si="36"/>
        <v>0</v>
      </c>
      <c r="H583" s="101">
        <f>SUM(H582)</f>
        <v>0</v>
      </c>
      <c r="I583" s="101">
        <f>SUM(I582)</f>
        <v>0</v>
      </c>
      <c r="J583" s="101">
        <f>SUM(J582)</f>
        <v>0</v>
      </c>
      <c r="K583" s="23"/>
      <c r="L583" s="407"/>
      <c r="M583" s="407"/>
      <c r="N583" s="407"/>
    </row>
    <row r="584" spans="1:14" ht="14.25" hidden="1" customHeight="1" x14ac:dyDescent="0.2">
      <c r="A584" s="350" t="s">
        <v>190</v>
      </c>
      <c r="B584" s="350" t="s">
        <v>252</v>
      </c>
      <c r="C584" s="385"/>
      <c r="D584" s="350" t="s">
        <v>207</v>
      </c>
      <c r="E584" s="350" t="s">
        <v>46</v>
      </c>
      <c r="F584" s="90" t="s">
        <v>19</v>
      </c>
      <c r="G584" s="101">
        <f t="shared" si="36"/>
        <v>0</v>
      </c>
      <c r="H584" s="102"/>
      <c r="I584" s="106"/>
      <c r="J584" s="106"/>
      <c r="K584" s="23"/>
      <c r="L584" s="407" t="s">
        <v>492</v>
      </c>
      <c r="M584" s="407"/>
      <c r="N584" s="407"/>
    </row>
    <row r="585" spans="1:14" ht="14.25" hidden="1" customHeight="1" x14ac:dyDescent="0.2">
      <c r="A585" s="350"/>
      <c r="B585" s="350"/>
      <c r="C585" s="385"/>
      <c r="D585" s="350"/>
      <c r="E585" s="350"/>
      <c r="F585" s="8" t="s">
        <v>63</v>
      </c>
      <c r="G585" s="101">
        <f t="shared" si="36"/>
        <v>0</v>
      </c>
      <c r="H585" s="101">
        <f>SUM(H584)</f>
        <v>0</v>
      </c>
      <c r="I585" s="101">
        <f>SUM(I584)</f>
        <v>0</v>
      </c>
      <c r="J585" s="101">
        <f>SUM(J584)</f>
        <v>0</v>
      </c>
      <c r="K585" s="23"/>
      <c r="L585" s="407"/>
      <c r="M585" s="407"/>
      <c r="N585" s="407"/>
    </row>
    <row r="586" spans="1:14" ht="14.25" hidden="1" customHeight="1" x14ac:dyDescent="0.2">
      <c r="A586" s="350" t="s">
        <v>7</v>
      </c>
      <c r="B586" s="350" t="s">
        <v>512</v>
      </c>
      <c r="C586" s="385"/>
      <c r="D586" s="350" t="s">
        <v>524</v>
      </c>
      <c r="E586" s="350" t="s">
        <v>405</v>
      </c>
      <c r="F586" s="362" t="s">
        <v>19</v>
      </c>
      <c r="G586" s="101">
        <f t="shared" si="36"/>
        <v>0</v>
      </c>
      <c r="H586" s="102"/>
      <c r="I586" s="108"/>
      <c r="J586" s="108"/>
      <c r="K586" s="242" t="s">
        <v>339</v>
      </c>
      <c r="L586" s="407" t="s">
        <v>533</v>
      </c>
      <c r="M586" s="407"/>
      <c r="N586" s="407"/>
    </row>
    <row r="587" spans="1:14" ht="14.25" hidden="1" customHeight="1" x14ac:dyDescent="0.2">
      <c r="A587" s="350"/>
      <c r="B587" s="350"/>
      <c r="C587" s="385"/>
      <c r="D587" s="350"/>
      <c r="E587" s="350"/>
      <c r="F587" s="408"/>
      <c r="G587" s="101">
        <f t="shared" si="36"/>
        <v>0</v>
      </c>
      <c r="H587" s="102"/>
      <c r="I587" s="108"/>
      <c r="J587" s="108"/>
      <c r="K587" s="242" t="s">
        <v>12</v>
      </c>
      <c r="L587" s="407"/>
      <c r="M587" s="407"/>
      <c r="N587" s="407"/>
    </row>
    <row r="588" spans="1:14" ht="14.25" hidden="1" customHeight="1" x14ac:dyDescent="0.2">
      <c r="A588" s="350"/>
      <c r="B588" s="350"/>
      <c r="C588" s="385"/>
      <c r="D588" s="350"/>
      <c r="E588" s="350"/>
      <c r="F588" s="363"/>
      <c r="G588" s="101">
        <f t="shared" si="36"/>
        <v>0</v>
      </c>
      <c r="H588" s="102"/>
      <c r="I588" s="108"/>
      <c r="J588" s="108"/>
      <c r="K588" s="242" t="s">
        <v>11</v>
      </c>
      <c r="L588" s="407"/>
      <c r="M588" s="407"/>
      <c r="N588" s="407"/>
    </row>
    <row r="589" spans="1:14" ht="14.25" hidden="1" customHeight="1" x14ac:dyDescent="0.2">
      <c r="A589" s="350"/>
      <c r="B589" s="350"/>
      <c r="C589" s="385"/>
      <c r="D589" s="350"/>
      <c r="E589" s="350"/>
      <c r="F589" s="8" t="s">
        <v>63</v>
      </c>
      <c r="G589" s="101">
        <f t="shared" si="36"/>
        <v>0</v>
      </c>
      <c r="H589" s="101">
        <f>SUM(H586:H588)</f>
        <v>0</v>
      </c>
      <c r="I589" s="101">
        <f>SUM(I586:I588)</f>
        <v>0</v>
      </c>
      <c r="J589" s="101">
        <f>SUM(J586:J588)</f>
        <v>0</v>
      </c>
      <c r="K589" s="16"/>
      <c r="L589" s="407"/>
      <c r="M589" s="407"/>
      <c r="N589" s="407"/>
    </row>
    <row r="590" spans="1:14" ht="14.25" hidden="1" customHeight="1" x14ac:dyDescent="0.2">
      <c r="A590" s="350" t="s">
        <v>13</v>
      </c>
      <c r="B590" s="350" t="s">
        <v>513</v>
      </c>
      <c r="C590" s="385"/>
      <c r="D590" s="350" t="s">
        <v>523</v>
      </c>
      <c r="E590" s="350" t="s">
        <v>405</v>
      </c>
      <c r="F590" s="362" t="s">
        <v>19</v>
      </c>
      <c r="G590" s="101">
        <f t="shared" ref="G590:G601" si="37">SUM(H590+J590)</f>
        <v>0</v>
      </c>
      <c r="H590" s="102"/>
      <c r="I590" s="108"/>
      <c r="J590" s="102"/>
      <c r="K590" s="242" t="s">
        <v>339</v>
      </c>
      <c r="L590" s="407" t="s">
        <v>534</v>
      </c>
      <c r="M590" s="407"/>
      <c r="N590" s="407"/>
    </row>
    <row r="591" spans="1:14" ht="14.25" hidden="1" customHeight="1" x14ac:dyDescent="0.2">
      <c r="A591" s="350"/>
      <c r="B591" s="350"/>
      <c r="C591" s="385"/>
      <c r="D591" s="350"/>
      <c r="E591" s="350"/>
      <c r="F591" s="408"/>
      <c r="G591" s="101">
        <f t="shared" si="37"/>
        <v>0</v>
      </c>
      <c r="H591" s="102"/>
      <c r="I591" s="108"/>
      <c r="J591" s="102"/>
      <c r="K591" s="242" t="s">
        <v>12</v>
      </c>
      <c r="L591" s="407"/>
      <c r="M591" s="407"/>
      <c r="N591" s="407"/>
    </row>
    <row r="592" spans="1:14" ht="14.25" hidden="1" customHeight="1" x14ac:dyDescent="0.2">
      <c r="A592" s="350"/>
      <c r="B592" s="350"/>
      <c r="C592" s="385"/>
      <c r="D592" s="350"/>
      <c r="E592" s="350"/>
      <c r="F592" s="363"/>
      <c r="G592" s="101">
        <f t="shared" si="37"/>
        <v>0</v>
      </c>
      <c r="H592" s="102"/>
      <c r="I592" s="108"/>
      <c r="J592" s="102"/>
      <c r="K592" s="242" t="s">
        <v>11</v>
      </c>
      <c r="L592" s="407"/>
      <c r="M592" s="407"/>
      <c r="N592" s="407"/>
    </row>
    <row r="593" spans="1:14" ht="12.75" hidden="1" customHeight="1" x14ac:dyDescent="0.2">
      <c r="A593" s="350"/>
      <c r="B593" s="350"/>
      <c r="C593" s="385"/>
      <c r="D593" s="350"/>
      <c r="E593" s="350"/>
      <c r="F593" s="8" t="s">
        <v>63</v>
      </c>
      <c r="G593" s="101">
        <f t="shared" si="37"/>
        <v>0</v>
      </c>
      <c r="H593" s="101">
        <f>SUM(H590:H592)</f>
        <v>0</v>
      </c>
      <c r="I593" s="101">
        <f>SUM(I590:I592)</f>
        <v>0</v>
      </c>
      <c r="J593" s="101">
        <f>SUM(J590:J592)</f>
        <v>0</v>
      </c>
      <c r="K593" s="242"/>
      <c r="L593" s="407"/>
      <c r="M593" s="407"/>
      <c r="N593" s="407"/>
    </row>
    <row r="594" spans="1:14" ht="14.25" hidden="1" customHeight="1" x14ac:dyDescent="0.2">
      <c r="A594" s="350" t="s">
        <v>28</v>
      </c>
      <c r="B594" s="350" t="s">
        <v>514</v>
      </c>
      <c r="C594" s="385"/>
      <c r="D594" s="350" t="s">
        <v>525</v>
      </c>
      <c r="E594" s="350" t="s">
        <v>405</v>
      </c>
      <c r="F594" s="362" t="s">
        <v>19</v>
      </c>
      <c r="G594" s="101">
        <f t="shared" si="37"/>
        <v>0</v>
      </c>
      <c r="H594" s="102"/>
      <c r="I594" s="108"/>
      <c r="J594" s="102"/>
      <c r="K594" s="242" t="s">
        <v>339</v>
      </c>
      <c r="L594" s="407" t="s">
        <v>535</v>
      </c>
      <c r="M594" s="407"/>
      <c r="N594" s="407"/>
    </row>
    <row r="595" spans="1:14" ht="14.25" hidden="1" customHeight="1" x14ac:dyDescent="0.2">
      <c r="A595" s="350"/>
      <c r="B595" s="350"/>
      <c r="C595" s="385"/>
      <c r="D595" s="350"/>
      <c r="E595" s="350"/>
      <c r="F595" s="408"/>
      <c r="G595" s="101">
        <f t="shared" si="37"/>
        <v>0</v>
      </c>
      <c r="H595" s="102"/>
      <c r="I595" s="108"/>
      <c r="J595" s="102"/>
      <c r="K595" s="242" t="s">
        <v>12</v>
      </c>
      <c r="L595" s="407"/>
      <c r="M595" s="407"/>
      <c r="N595" s="407"/>
    </row>
    <row r="596" spans="1:14" ht="12.75" hidden="1" customHeight="1" x14ac:dyDescent="0.2">
      <c r="A596" s="350"/>
      <c r="B596" s="350"/>
      <c r="C596" s="385"/>
      <c r="D596" s="350"/>
      <c r="E596" s="350"/>
      <c r="F596" s="363"/>
      <c r="G596" s="101">
        <f t="shared" si="37"/>
        <v>0</v>
      </c>
      <c r="H596" s="102"/>
      <c r="I596" s="108"/>
      <c r="J596" s="102"/>
      <c r="K596" s="242" t="s">
        <v>11</v>
      </c>
      <c r="L596" s="407"/>
      <c r="M596" s="407"/>
      <c r="N596" s="407"/>
    </row>
    <row r="597" spans="1:14" ht="15" hidden="1" customHeight="1" x14ac:dyDescent="0.2">
      <c r="A597" s="350"/>
      <c r="B597" s="350"/>
      <c r="C597" s="385"/>
      <c r="D597" s="350"/>
      <c r="E597" s="350"/>
      <c r="F597" s="8" t="s">
        <v>63</v>
      </c>
      <c r="G597" s="101">
        <f t="shared" si="37"/>
        <v>0</v>
      </c>
      <c r="H597" s="101">
        <f>SUM(H594:H596)</f>
        <v>0</v>
      </c>
      <c r="I597" s="101">
        <f>SUM(I594:I596)</f>
        <v>0</v>
      </c>
      <c r="J597" s="101">
        <f>SUM(J594:J596)</f>
        <v>0</v>
      </c>
      <c r="K597" s="242"/>
      <c r="L597" s="407"/>
      <c r="M597" s="407"/>
      <c r="N597" s="407"/>
    </row>
    <row r="598" spans="1:14" ht="14.25" hidden="1" customHeight="1" x14ac:dyDescent="0.2">
      <c r="A598" s="350" t="s">
        <v>29</v>
      </c>
      <c r="B598" s="350" t="s">
        <v>515</v>
      </c>
      <c r="C598" s="385"/>
      <c r="D598" s="350" t="s">
        <v>526</v>
      </c>
      <c r="E598" s="350" t="s">
        <v>405</v>
      </c>
      <c r="F598" s="362" t="s">
        <v>19</v>
      </c>
      <c r="G598" s="101">
        <f t="shared" si="37"/>
        <v>0</v>
      </c>
      <c r="H598" s="102"/>
      <c r="I598" s="108"/>
      <c r="J598" s="102"/>
      <c r="K598" s="242" t="s">
        <v>339</v>
      </c>
      <c r="L598" s="407" t="s">
        <v>536</v>
      </c>
      <c r="M598" s="407"/>
      <c r="N598" s="407"/>
    </row>
    <row r="599" spans="1:14" ht="14.25" hidden="1" customHeight="1" x14ac:dyDescent="0.2">
      <c r="A599" s="350"/>
      <c r="B599" s="350"/>
      <c r="C599" s="385"/>
      <c r="D599" s="350"/>
      <c r="E599" s="350"/>
      <c r="F599" s="408"/>
      <c r="G599" s="101">
        <f t="shared" si="37"/>
        <v>0</v>
      </c>
      <c r="H599" s="102"/>
      <c r="I599" s="108"/>
      <c r="J599" s="102"/>
      <c r="K599" s="242" t="s">
        <v>12</v>
      </c>
      <c r="L599" s="407"/>
      <c r="M599" s="407"/>
      <c r="N599" s="407"/>
    </row>
    <row r="600" spans="1:14" ht="20.25" hidden="1" customHeight="1" x14ac:dyDescent="0.2">
      <c r="A600" s="350"/>
      <c r="B600" s="350"/>
      <c r="C600" s="385"/>
      <c r="D600" s="350"/>
      <c r="E600" s="350"/>
      <c r="F600" s="363"/>
      <c r="G600" s="101">
        <f t="shared" si="37"/>
        <v>0</v>
      </c>
      <c r="H600" s="102"/>
      <c r="I600" s="108"/>
      <c r="J600" s="102"/>
      <c r="K600" s="242" t="s">
        <v>11</v>
      </c>
      <c r="L600" s="407"/>
      <c r="M600" s="407"/>
      <c r="N600" s="407"/>
    </row>
    <row r="601" spans="1:14" ht="16.5" hidden="1" customHeight="1" x14ac:dyDescent="0.2">
      <c r="A601" s="350"/>
      <c r="B601" s="350"/>
      <c r="C601" s="385"/>
      <c r="D601" s="350"/>
      <c r="E601" s="350"/>
      <c r="F601" s="8" t="s">
        <v>63</v>
      </c>
      <c r="G601" s="101">
        <f t="shared" si="37"/>
        <v>0</v>
      </c>
      <c r="H601" s="101">
        <f>SUM(H598:H600)</f>
        <v>0</v>
      </c>
      <c r="I601" s="101">
        <f>SUM(I598:I600)</f>
        <v>0</v>
      </c>
      <c r="J601" s="101">
        <f>SUM(J598:J600)</f>
        <v>0</v>
      </c>
      <c r="K601" s="16"/>
      <c r="L601" s="407"/>
      <c r="M601" s="407"/>
      <c r="N601" s="407"/>
    </row>
    <row r="602" spans="1:14" ht="15" hidden="1" customHeight="1" x14ac:dyDescent="0.2">
      <c r="A602" s="350" t="s">
        <v>30</v>
      </c>
      <c r="B602" s="350" t="s">
        <v>516</v>
      </c>
      <c r="C602" s="385"/>
      <c r="D602" s="350" t="s">
        <v>527</v>
      </c>
      <c r="E602" s="350" t="s">
        <v>405</v>
      </c>
      <c r="F602" s="191" t="s">
        <v>19</v>
      </c>
      <c r="G602" s="101">
        <f t="shared" ref="G602:G626" si="38">SUM(H602+J602)</f>
        <v>0</v>
      </c>
      <c r="H602" s="102"/>
      <c r="I602" s="108"/>
      <c r="J602" s="102"/>
      <c r="K602" s="242" t="s">
        <v>12</v>
      </c>
      <c r="L602" s="407" t="s">
        <v>537</v>
      </c>
      <c r="M602" s="407"/>
      <c r="N602" s="407"/>
    </row>
    <row r="603" spans="1:14" ht="20.25" hidden="1" customHeight="1" x14ac:dyDescent="0.2">
      <c r="A603" s="350"/>
      <c r="B603" s="350"/>
      <c r="C603" s="385"/>
      <c r="D603" s="350"/>
      <c r="E603" s="350"/>
      <c r="F603" s="191"/>
      <c r="G603" s="101">
        <f t="shared" si="38"/>
        <v>0</v>
      </c>
      <c r="H603" s="102"/>
      <c r="I603" s="108"/>
      <c r="J603" s="102"/>
      <c r="K603" s="242"/>
      <c r="L603" s="407"/>
      <c r="M603" s="407"/>
      <c r="N603" s="407"/>
    </row>
    <row r="604" spans="1:14" ht="18.75" hidden="1" customHeight="1" x14ac:dyDescent="0.2">
      <c r="A604" s="350"/>
      <c r="B604" s="350"/>
      <c r="C604" s="385"/>
      <c r="D604" s="350"/>
      <c r="E604" s="350"/>
      <c r="F604" s="8" t="s">
        <v>63</v>
      </c>
      <c r="G604" s="101">
        <f t="shared" si="38"/>
        <v>0</v>
      </c>
      <c r="H604" s="101">
        <f>SUM(H602+H603)</f>
        <v>0</v>
      </c>
      <c r="I604" s="101">
        <f>SUM(I602+I603)</f>
        <v>0</v>
      </c>
      <c r="J604" s="101">
        <f>SUM(J602+J603)</f>
        <v>0</v>
      </c>
      <c r="K604" s="242"/>
      <c r="L604" s="407"/>
      <c r="M604" s="407"/>
      <c r="N604" s="407"/>
    </row>
    <row r="605" spans="1:14" ht="15.75" hidden="1" customHeight="1" x14ac:dyDescent="0.2">
      <c r="A605" s="350" t="s">
        <v>31</v>
      </c>
      <c r="B605" s="350" t="s">
        <v>517</v>
      </c>
      <c r="C605" s="385"/>
      <c r="D605" s="350" t="s">
        <v>528</v>
      </c>
      <c r="E605" s="350" t="s">
        <v>405</v>
      </c>
      <c r="F605" s="362" t="s">
        <v>19</v>
      </c>
      <c r="G605" s="101">
        <f t="shared" si="38"/>
        <v>0</v>
      </c>
      <c r="H605" s="102"/>
      <c r="I605" s="108"/>
      <c r="J605" s="102"/>
      <c r="K605" s="242" t="s">
        <v>12</v>
      </c>
      <c r="L605" s="407" t="s">
        <v>538</v>
      </c>
      <c r="M605" s="407"/>
      <c r="N605" s="407"/>
    </row>
    <row r="606" spans="1:14" ht="15.75" hidden="1" customHeight="1" x14ac:dyDescent="0.2">
      <c r="A606" s="350"/>
      <c r="B606" s="350"/>
      <c r="C606" s="385"/>
      <c r="D606" s="350"/>
      <c r="E606" s="350"/>
      <c r="F606" s="363"/>
      <c r="G606" s="101">
        <f t="shared" si="38"/>
        <v>0</v>
      </c>
      <c r="H606" s="102"/>
      <c r="I606" s="108"/>
      <c r="J606" s="102"/>
      <c r="K606" s="242" t="s">
        <v>11</v>
      </c>
      <c r="L606" s="407"/>
      <c r="M606" s="407"/>
      <c r="N606" s="407"/>
    </row>
    <row r="607" spans="1:14" ht="17.25" hidden="1" customHeight="1" x14ac:dyDescent="0.2">
      <c r="A607" s="350"/>
      <c r="B607" s="350"/>
      <c r="C607" s="385"/>
      <c r="D607" s="350"/>
      <c r="E607" s="350"/>
      <c r="F607" s="8" t="s">
        <v>63</v>
      </c>
      <c r="G607" s="101">
        <f t="shared" si="38"/>
        <v>0</v>
      </c>
      <c r="H607" s="101">
        <f>SUM(H605:H606)</f>
        <v>0</v>
      </c>
      <c r="I607" s="101">
        <f>SUM(I605:I606)</f>
        <v>0</v>
      </c>
      <c r="J607" s="101">
        <f>SUM(J605:J606)</f>
        <v>0</v>
      </c>
      <c r="K607" s="242"/>
      <c r="L607" s="407"/>
      <c r="M607" s="407"/>
      <c r="N607" s="407"/>
    </row>
    <row r="608" spans="1:14" ht="15.75" hidden="1" customHeight="1" x14ac:dyDescent="0.2">
      <c r="A608" s="350" t="s">
        <v>32</v>
      </c>
      <c r="B608" s="350" t="s">
        <v>518</v>
      </c>
      <c r="C608" s="385"/>
      <c r="D608" s="350" t="s">
        <v>529</v>
      </c>
      <c r="E608" s="350" t="s">
        <v>405</v>
      </c>
      <c r="F608" s="360" t="s">
        <v>19</v>
      </c>
      <c r="G608" s="101">
        <f t="shared" si="38"/>
        <v>0</v>
      </c>
      <c r="H608" s="102"/>
      <c r="I608" s="108"/>
      <c r="J608" s="108"/>
      <c r="K608" s="242" t="s">
        <v>339</v>
      </c>
      <c r="L608" s="407" t="s">
        <v>539</v>
      </c>
      <c r="M608" s="407"/>
      <c r="N608" s="407"/>
    </row>
    <row r="609" spans="1:14" ht="15.75" hidden="1" customHeight="1" x14ac:dyDescent="0.2">
      <c r="A609" s="350"/>
      <c r="B609" s="350"/>
      <c r="C609" s="385"/>
      <c r="D609" s="350"/>
      <c r="E609" s="350"/>
      <c r="F609" s="360"/>
      <c r="G609" s="101">
        <f t="shared" si="38"/>
        <v>0</v>
      </c>
      <c r="H609" s="102"/>
      <c r="I609" s="108"/>
      <c r="J609" s="108"/>
      <c r="K609" s="242" t="s">
        <v>12</v>
      </c>
      <c r="L609" s="407"/>
      <c r="M609" s="407"/>
      <c r="N609" s="407"/>
    </row>
    <row r="610" spans="1:14" ht="15.75" hidden="1" customHeight="1" x14ac:dyDescent="0.2">
      <c r="A610" s="350"/>
      <c r="B610" s="350"/>
      <c r="C610" s="385"/>
      <c r="D610" s="350"/>
      <c r="E610" s="350"/>
      <c r="F610" s="360"/>
      <c r="G610" s="101">
        <f t="shared" si="38"/>
        <v>0</v>
      </c>
      <c r="H610" s="102"/>
      <c r="I610" s="108"/>
      <c r="J610" s="108"/>
      <c r="K610" s="242" t="s">
        <v>11</v>
      </c>
      <c r="L610" s="407"/>
      <c r="M610" s="407"/>
      <c r="N610" s="407"/>
    </row>
    <row r="611" spans="1:14" ht="15" hidden="1" customHeight="1" x14ac:dyDescent="0.2">
      <c r="A611" s="350"/>
      <c r="B611" s="350"/>
      <c r="C611" s="385"/>
      <c r="D611" s="350"/>
      <c r="E611" s="350"/>
      <c r="F611" s="8" t="s">
        <v>63</v>
      </c>
      <c r="G611" s="101">
        <f t="shared" si="38"/>
        <v>0</v>
      </c>
      <c r="H611" s="101">
        <f>SUM(H608:H610)</f>
        <v>0</v>
      </c>
      <c r="I611" s="101">
        <f>SUM(I608:I610)</f>
        <v>0</v>
      </c>
      <c r="J611" s="101">
        <f>SUM(J608:J610)</f>
        <v>0</v>
      </c>
      <c r="K611" s="242"/>
      <c r="L611" s="407"/>
      <c r="M611" s="407"/>
      <c r="N611" s="407"/>
    </row>
    <row r="612" spans="1:14" ht="15.75" hidden="1" customHeight="1" x14ac:dyDescent="0.2">
      <c r="A612" s="350" t="s">
        <v>40</v>
      </c>
      <c r="B612" s="350" t="s">
        <v>519</v>
      </c>
      <c r="C612" s="385"/>
      <c r="D612" s="350" t="s">
        <v>530</v>
      </c>
      <c r="E612" s="350" t="s">
        <v>405</v>
      </c>
      <c r="F612" s="362" t="s">
        <v>19</v>
      </c>
      <c r="G612" s="101">
        <f t="shared" si="38"/>
        <v>0</v>
      </c>
      <c r="H612" s="102"/>
      <c r="I612" s="108"/>
      <c r="J612" s="102"/>
      <c r="K612" s="242" t="s">
        <v>339</v>
      </c>
      <c r="L612" s="407" t="s">
        <v>540</v>
      </c>
      <c r="M612" s="407"/>
      <c r="N612" s="407"/>
    </row>
    <row r="613" spans="1:14" ht="15.75" hidden="1" customHeight="1" x14ac:dyDescent="0.2">
      <c r="A613" s="350"/>
      <c r="B613" s="350"/>
      <c r="C613" s="385"/>
      <c r="D613" s="350"/>
      <c r="E613" s="350"/>
      <c r="F613" s="408"/>
      <c r="G613" s="101">
        <f t="shared" si="38"/>
        <v>0</v>
      </c>
      <c r="H613" s="102"/>
      <c r="I613" s="108"/>
      <c r="J613" s="102"/>
      <c r="K613" s="242" t="s">
        <v>12</v>
      </c>
      <c r="L613" s="407"/>
      <c r="M613" s="407"/>
      <c r="N613" s="407"/>
    </row>
    <row r="614" spans="1:14" ht="15.75" hidden="1" customHeight="1" x14ac:dyDescent="0.2">
      <c r="A614" s="350"/>
      <c r="B614" s="350"/>
      <c r="C614" s="385"/>
      <c r="D614" s="350"/>
      <c r="E614" s="350"/>
      <c r="F614" s="363"/>
      <c r="G614" s="101">
        <f t="shared" si="38"/>
        <v>0</v>
      </c>
      <c r="H614" s="102"/>
      <c r="I614" s="108"/>
      <c r="J614" s="102"/>
      <c r="K614" s="242" t="s">
        <v>11</v>
      </c>
      <c r="L614" s="407"/>
      <c r="M614" s="407"/>
      <c r="N614" s="407"/>
    </row>
    <row r="615" spans="1:14" ht="13.5" hidden="1" customHeight="1" x14ac:dyDescent="0.2">
      <c r="A615" s="350"/>
      <c r="B615" s="350"/>
      <c r="C615" s="385"/>
      <c r="D615" s="350"/>
      <c r="E615" s="350"/>
      <c r="F615" s="8" t="s">
        <v>63</v>
      </c>
      <c r="G615" s="101">
        <f t="shared" si="38"/>
        <v>0</v>
      </c>
      <c r="H615" s="101">
        <f>SUM(H612:H614)</f>
        <v>0</v>
      </c>
      <c r="I615" s="101">
        <f>SUM(I612:I614)</f>
        <v>0</v>
      </c>
      <c r="J615" s="101">
        <f>SUM(J612:J614)</f>
        <v>0</v>
      </c>
      <c r="K615" s="242"/>
      <c r="L615" s="407"/>
      <c r="M615" s="407"/>
      <c r="N615" s="407"/>
    </row>
    <row r="616" spans="1:14" ht="15.75" hidden="1" customHeight="1" x14ac:dyDescent="0.2">
      <c r="A616" s="350" t="s">
        <v>41</v>
      </c>
      <c r="B616" s="350" t="s">
        <v>520</v>
      </c>
      <c r="C616" s="385"/>
      <c r="D616" s="350" t="s">
        <v>531</v>
      </c>
      <c r="E616" s="350" t="s">
        <v>405</v>
      </c>
      <c r="F616" s="360" t="s">
        <v>19</v>
      </c>
      <c r="G616" s="101">
        <f t="shared" si="38"/>
        <v>0</v>
      </c>
      <c r="H616" s="102"/>
      <c r="I616" s="108"/>
      <c r="J616" s="102"/>
      <c r="K616" s="242" t="s">
        <v>339</v>
      </c>
      <c r="L616" s="407" t="s">
        <v>541</v>
      </c>
      <c r="M616" s="407"/>
      <c r="N616" s="407"/>
    </row>
    <row r="617" spans="1:14" ht="15.75" hidden="1" customHeight="1" x14ac:dyDescent="0.2">
      <c r="A617" s="350"/>
      <c r="B617" s="350"/>
      <c r="C617" s="385"/>
      <c r="D617" s="350"/>
      <c r="E617" s="350"/>
      <c r="F617" s="360"/>
      <c r="G617" s="101">
        <f t="shared" si="38"/>
        <v>0</v>
      </c>
      <c r="H617" s="102"/>
      <c r="I617" s="108"/>
      <c r="J617" s="102"/>
      <c r="K617" s="242" t="s">
        <v>12</v>
      </c>
      <c r="L617" s="407"/>
      <c r="M617" s="407"/>
      <c r="N617" s="407"/>
    </row>
    <row r="618" spans="1:14" ht="15.75" hidden="1" customHeight="1" x14ac:dyDescent="0.2">
      <c r="A618" s="350"/>
      <c r="B618" s="350"/>
      <c r="C618" s="385"/>
      <c r="D618" s="350"/>
      <c r="E618" s="350"/>
      <c r="F618" s="360"/>
      <c r="G618" s="101">
        <f t="shared" si="38"/>
        <v>0</v>
      </c>
      <c r="H618" s="102"/>
      <c r="I618" s="108"/>
      <c r="J618" s="102"/>
      <c r="K618" s="242" t="s">
        <v>11</v>
      </c>
      <c r="L618" s="407"/>
      <c r="M618" s="407"/>
      <c r="N618" s="407"/>
    </row>
    <row r="619" spans="1:14" ht="16.5" hidden="1" customHeight="1" x14ac:dyDescent="0.2">
      <c r="A619" s="350"/>
      <c r="B619" s="350"/>
      <c r="C619" s="385"/>
      <c r="D619" s="350"/>
      <c r="E619" s="350"/>
      <c r="F619" s="8" t="s">
        <v>215</v>
      </c>
      <c r="G619" s="101">
        <f t="shared" si="38"/>
        <v>0</v>
      </c>
      <c r="H619" s="101">
        <f>SUM(H616:H618)</f>
        <v>0</v>
      </c>
      <c r="I619" s="101">
        <f>SUM(I616:I618)</f>
        <v>0</v>
      </c>
      <c r="J619" s="101">
        <f>SUM(J616:J618)</f>
        <v>0</v>
      </c>
      <c r="K619" s="242"/>
      <c r="L619" s="407"/>
      <c r="M619" s="407"/>
      <c r="N619" s="407"/>
    </row>
    <row r="620" spans="1:14" ht="15.75" customHeight="1" x14ac:dyDescent="0.2">
      <c r="A620" s="350" t="s">
        <v>28</v>
      </c>
      <c r="B620" s="350" t="s">
        <v>521</v>
      </c>
      <c r="C620" s="385"/>
      <c r="D620" s="350" t="s">
        <v>891</v>
      </c>
      <c r="E620" s="350" t="s">
        <v>566</v>
      </c>
      <c r="F620" s="360" t="s">
        <v>8</v>
      </c>
      <c r="G620" s="101">
        <f t="shared" si="38"/>
        <v>-1.9</v>
      </c>
      <c r="H620" s="102">
        <v>-1.9</v>
      </c>
      <c r="I620" s="108"/>
      <c r="J620" s="102"/>
      <c r="K620" s="242" t="s">
        <v>12</v>
      </c>
      <c r="L620" s="407" t="s">
        <v>890</v>
      </c>
      <c r="M620" s="407"/>
      <c r="N620" s="407"/>
    </row>
    <row r="621" spans="1:14" ht="15.75" customHeight="1" x14ac:dyDescent="0.2">
      <c r="A621" s="350"/>
      <c r="B621" s="350"/>
      <c r="C621" s="385"/>
      <c r="D621" s="350"/>
      <c r="E621" s="350"/>
      <c r="F621" s="360"/>
      <c r="G621" s="101">
        <f t="shared" si="38"/>
        <v>-4</v>
      </c>
      <c r="H621" s="102">
        <v>-4</v>
      </c>
      <c r="I621" s="108"/>
      <c r="J621" s="102"/>
      <c r="K621" s="242" t="s">
        <v>11</v>
      </c>
      <c r="L621" s="407"/>
      <c r="M621" s="407"/>
      <c r="N621" s="407"/>
    </row>
    <row r="622" spans="1:14" ht="15.75" hidden="1" customHeight="1" x14ac:dyDescent="0.2">
      <c r="A622" s="350"/>
      <c r="B622" s="350"/>
      <c r="C622" s="385"/>
      <c r="D622" s="350"/>
      <c r="E622" s="350"/>
      <c r="F622" s="360"/>
      <c r="G622" s="101">
        <f t="shared" si="38"/>
        <v>0</v>
      </c>
      <c r="H622" s="102"/>
      <c r="I622" s="108"/>
      <c r="J622" s="102"/>
      <c r="K622" s="242" t="s">
        <v>11</v>
      </c>
      <c r="L622" s="407"/>
      <c r="M622" s="407"/>
      <c r="N622" s="407"/>
    </row>
    <row r="623" spans="1:14" ht="18" customHeight="1" x14ac:dyDescent="0.2">
      <c r="A623" s="350"/>
      <c r="B623" s="350"/>
      <c r="C623" s="372"/>
      <c r="D623" s="350"/>
      <c r="E623" s="350"/>
      <c r="F623" s="8" t="s">
        <v>63</v>
      </c>
      <c r="G623" s="101">
        <f t="shared" si="38"/>
        <v>-5.9</v>
      </c>
      <c r="H623" s="101">
        <f>SUM(H620:H622)</f>
        <v>-5.9</v>
      </c>
      <c r="I623" s="101">
        <f>SUM(I620:I622)</f>
        <v>0</v>
      </c>
      <c r="J623" s="101">
        <f>SUM(J620:J622)</f>
        <v>0</v>
      </c>
      <c r="K623" s="242"/>
      <c r="L623" s="407"/>
      <c r="M623" s="407"/>
      <c r="N623" s="407"/>
    </row>
    <row r="624" spans="1:14" ht="15.75" hidden="1" customHeight="1" x14ac:dyDescent="0.2">
      <c r="A624" s="371" t="s">
        <v>90</v>
      </c>
      <c r="B624" s="371" t="s">
        <v>522</v>
      </c>
      <c r="C624" s="319"/>
      <c r="D624" s="371" t="s">
        <v>532</v>
      </c>
      <c r="E624" s="371" t="s">
        <v>405</v>
      </c>
      <c r="F624" s="360" t="s">
        <v>19</v>
      </c>
      <c r="G624" s="101">
        <f t="shared" si="38"/>
        <v>0</v>
      </c>
      <c r="H624" s="102"/>
      <c r="I624" s="108"/>
      <c r="J624" s="102"/>
      <c r="K624" s="242" t="s">
        <v>339</v>
      </c>
      <c r="L624" s="407" t="s">
        <v>542</v>
      </c>
      <c r="M624" s="407"/>
      <c r="N624" s="407"/>
    </row>
    <row r="625" spans="1:16" ht="15.75" hidden="1" customHeight="1" x14ac:dyDescent="0.2">
      <c r="A625" s="385"/>
      <c r="B625" s="385"/>
      <c r="C625" s="319"/>
      <c r="D625" s="385"/>
      <c r="E625" s="385"/>
      <c r="F625" s="360"/>
      <c r="G625" s="101">
        <f t="shared" si="38"/>
        <v>0</v>
      </c>
      <c r="H625" s="102"/>
      <c r="I625" s="108"/>
      <c r="J625" s="102"/>
      <c r="K625" s="242" t="s">
        <v>12</v>
      </c>
      <c r="L625" s="407"/>
      <c r="M625" s="407"/>
      <c r="N625" s="407"/>
    </row>
    <row r="626" spans="1:16" ht="15.75" hidden="1" customHeight="1" x14ac:dyDescent="0.2">
      <c r="A626" s="385"/>
      <c r="B626" s="385"/>
      <c r="C626" s="319"/>
      <c r="D626" s="385"/>
      <c r="E626" s="385"/>
      <c r="F626" s="360"/>
      <c r="G626" s="101">
        <f t="shared" si="38"/>
        <v>0</v>
      </c>
      <c r="H626" s="102"/>
      <c r="I626" s="108"/>
      <c r="J626" s="102"/>
      <c r="K626" s="242" t="s">
        <v>11</v>
      </c>
      <c r="L626" s="407"/>
      <c r="M626" s="407"/>
      <c r="N626" s="407"/>
    </row>
    <row r="627" spans="1:16" ht="15.75" hidden="1" customHeight="1" x14ac:dyDescent="0.2">
      <c r="A627" s="372"/>
      <c r="B627" s="372"/>
      <c r="C627" s="319"/>
      <c r="D627" s="372"/>
      <c r="E627" s="372"/>
      <c r="F627" s="8" t="s">
        <v>63</v>
      </c>
      <c r="G627" s="101">
        <f t="shared" ref="G627:G661" si="39">SUM(H627+J627)</f>
        <v>0</v>
      </c>
      <c r="H627" s="101">
        <f>SUM(H624:H626)</f>
        <v>0</v>
      </c>
      <c r="I627" s="101">
        <f>SUM(I624:I626)</f>
        <v>0</v>
      </c>
      <c r="J627" s="101">
        <f>SUM(J624:J626)</f>
        <v>0</v>
      </c>
      <c r="K627" s="242"/>
      <c r="L627" s="407"/>
      <c r="M627" s="407"/>
      <c r="N627" s="407"/>
    </row>
    <row r="628" spans="1:16" ht="15.75" hidden="1" customHeight="1" x14ac:dyDescent="0.2">
      <c r="A628" s="371" t="s">
        <v>110</v>
      </c>
      <c r="B628" s="371" t="s">
        <v>597</v>
      </c>
      <c r="C628" s="22"/>
      <c r="D628" s="371" t="s">
        <v>567</v>
      </c>
      <c r="E628" s="371" t="s">
        <v>566</v>
      </c>
      <c r="F628" s="12" t="s">
        <v>8</v>
      </c>
      <c r="G628" s="101">
        <f t="shared" si="39"/>
        <v>0</v>
      </c>
      <c r="H628" s="102"/>
      <c r="I628" s="108"/>
      <c r="J628" s="102"/>
      <c r="K628" s="23"/>
      <c r="L628" s="389"/>
      <c r="M628" s="390"/>
      <c r="N628" s="391"/>
    </row>
    <row r="629" spans="1:16" ht="15.75" hidden="1" customHeight="1" x14ac:dyDescent="0.2">
      <c r="A629" s="372"/>
      <c r="B629" s="372"/>
      <c r="C629" s="22"/>
      <c r="D629" s="372"/>
      <c r="E629" s="372"/>
      <c r="F629" s="8" t="s">
        <v>63</v>
      </c>
      <c r="G629" s="101">
        <f t="shared" si="39"/>
        <v>0</v>
      </c>
      <c r="H629" s="101">
        <f>SUM(H628)</f>
        <v>0</v>
      </c>
      <c r="I629" s="101">
        <f>SUM(I628)</f>
        <v>0</v>
      </c>
      <c r="J629" s="101">
        <f>SUM(J628)</f>
        <v>0</v>
      </c>
      <c r="K629" s="23"/>
      <c r="L629" s="392"/>
      <c r="M629" s="393"/>
      <c r="N629" s="394"/>
    </row>
    <row r="630" spans="1:16" ht="15.75" hidden="1" customHeight="1" x14ac:dyDescent="0.2">
      <c r="A630" s="371" t="s">
        <v>107</v>
      </c>
      <c r="B630" s="371" t="s">
        <v>688</v>
      </c>
      <c r="C630" s="22"/>
      <c r="D630" s="371" t="s">
        <v>689</v>
      </c>
      <c r="E630" s="371" t="s">
        <v>405</v>
      </c>
      <c r="F630" s="12" t="s">
        <v>15</v>
      </c>
      <c r="G630" s="101">
        <f t="shared" si="39"/>
        <v>0</v>
      </c>
      <c r="H630" s="102"/>
      <c r="I630" s="108"/>
      <c r="J630" s="102"/>
      <c r="K630" s="351" t="s">
        <v>339</v>
      </c>
      <c r="L630" s="407" t="s">
        <v>690</v>
      </c>
      <c r="M630" s="407"/>
      <c r="N630" s="407"/>
    </row>
    <row r="631" spans="1:16" ht="42" hidden="1" customHeight="1" x14ac:dyDescent="0.2">
      <c r="A631" s="372"/>
      <c r="B631" s="372"/>
      <c r="C631" s="22"/>
      <c r="D631" s="372"/>
      <c r="E631" s="372"/>
      <c r="F631" s="8" t="s">
        <v>63</v>
      </c>
      <c r="G631" s="101">
        <f t="shared" si="39"/>
        <v>0</v>
      </c>
      <c r="H631" s="101">
        <f>SUM(H630)</f>
        <v>0</v>
      </c>
      <c r="I631" s="101">
        <f>SUM(I630)</f>
        <v>0</v>
      </c>
      <c r="J631" s="101">
        <f>SUM(J630)</f>
        <v>0</v>
      </c>
      <c r="K631" s="351"/>
      <c r="L631" s="433"/>
      <c r="M631" s="433"/>
      <c r="N631" s="433"/>
    </row>
    <row r="632" spans="1:16" ht="15" hidden="1" customHeight="1" x14ac:dyDescent="0.2">
      <c r="A632" s="371" t="s">
        <v>107</v>
      </c>
      <c r="B632" s="371"/>
      <c r="C632" s="22"/>
      <c r="D632" s="371"/>
      <c r="E632" s="371"/>
      <c r="F632" s="12" t="s">
        <v>8</v>
      </c>
      <c r="G632" s="101">
        <f t="shared" si="39"/>
        <v>0</v>
      </c>
      <c r="H632" s="102"/>
      <c r="I632" s="108"/>
      <c r="J632" s="102"/>
      <c r="K632" s="560" t="s">
        <v>12</v>
      </c>
      <c r="L632" s="407"/>
      <c r="M632" s="407"/>
      <c r="N632" s="407"/>
    </row>
    <row r="633" spans="1:16" ht="24" hidden="1" customHeight="1" x14ac:dyDescent="0.2">
      <c r="A633" s="372"/>
      <c r="B633" s="372"/>
      <c r="C633" s="21"/>
      <c r="D633" s="372"/>
      <c r="E633" s="372"/>
      <c r="F633" s="8" t="s">
        <v>63</v>
      </c>
      <c r="G633" s="101">
        <f t="shared" si="39"/>
        <v>0</v>
      </c>
      <c r="H633" s="101">
        <f>SUM(H632)</f>
        <v>0</v>
      </c>
      <c r="I633" s="101">
        <f>SUM(I632)</f>
        <v>0</v>
      </c>
      <c r="J633" s="101">
        <f>SUM(J632)</f>
        <v>0</v>
      </c>
      <c r="K633" s="561"/>
      <c r="L633" s="433"/>
      <c r="M633" s="433"/>
      <c r="N633" s="433"/>
    </row>
    <row r="634" spans="1:16" ht="22.15" customHeight="1" x14ac:dyDescent="0.2">
      <c r="A634" s="413" t="s">
        <v>694</v>
      </c>
      <c r="B634" s="413"/>
      <c r="C634" s="413"/>
      <c r="D634" s="413"/>
      <c r="E634" s="413"/>
      <c r="F634" s="413"/>
      <c r="G634" s="103">
        <f t="shared" si="39"/>
        <v>23.3</v>
      </c>
      <c r="H634" s="103">
        <f>SUM(H519+H522+H525+H528+H531+H534+H537+H540+H543+H545+H547+H550+H552+H554+H556+H558+H560+H563+H566+H569+H571+H573+H575+H577+H579+H581+H583+H585+H589+H593+H597+H601+H604+H607+H611+H615+H619+H623+H627+H629+H631+H633)</f>
        <v>23.1</v>
      </c>
      <c r="I634" s="103">
        <f>SUM(I519+I522+I525+I528+I531+I534+I537+I540+I543+I545+I547+I550+I552+I554+I556+I558+I560+I563+I566+I569+I571+I573+I575+I577+I579+I581+I583+I585+I589+I593+I597+I601+I604+I607+I611+I615+I619+I623+I627+I629+I631+I633)</f>
        <v>0</v>
      </c>
      <c r="J634" s="257">
        <f>SUM(J519+J522+J525+J528+J531+J534+J537+J540+J543+J545+J547+J550+J552+J554+J556+J558+J560+J563+J566+J569+J571+J573+J575+J577+J579+J581+J583+J585+J589+J593+J597+J601+J604+J607+J611+J615+J619+J623+J627+J629+J631+J633)</f>
        <v>0.2</v>
      </c>
      <c r="K634" s="473"/>
      <c r="L634" s="473"/>
      <c r="M634" s="473"/>
      <c r="N634" s="473"/>
      <c r="O634" s="1" t="s">
        <v>69</v>
      </c>
      <c r="P634" s="2"/>
    </row>
    <row r="635" spans="1:16" ht="18.75" customHeight="1" x14ac:dyDescent="0.2">
      <c r="A635" s="386" t="s">
        <v>53</v>
      </c>
      <c r="B635" s="386"/>
      <c r="C635" s="386"/>
      <c r="D635" s="386"/>
      <c r="E635" s="386"/>
      <c r="F635" s="386"/>
      <c r="G635" s="192">
        <f t="shared" si="39"/>
        <v>29.2</v>
      </c>
      <c r="H635" s="192">
        <f>SUM(H636:H647)</f>
        <v>29</v>
      </c>
      <c r="I635" s="192">
        <f>SUM(I636:I647)</f>
        <v>0</v>
      </c>
      <c r="J635" s="258">
        <f>SUM(J636:J647)</f>
        <v>0.2</v>
      </c>
      <c r="K635" s="473"/>
      <c r="L635" s="473"/>
      <c r="M635" s="473"/>
      <c r="N635" s="473"/>
    </row>
    <row r="636" spans="1:16" ht="14.25" customHeight="1" x14ac:dyDescent="0.2">
      <c r="A636" s="395" t="s">
        <v>305</v>
      </c>
      <c r="B636" s="396"/>
      <c r="C636" s="396"/>
      <c r="D636" s="396"/>
      <c r="E636" s="396"/>
      <c r="F636" s="397"/>
      <c r="G636" s="103">
        <f t="shared" si="39"/>
        <v>25.2</v>
      </c>
      <c r="H636" s="103">
        <f>SUM(H519+H522+H525+H528++H531+H534+H537+H540+H543+H545+H547)</f>
        <v>25</v>
      </c>
      <c r="I636" s="103">
        <f>SUM(I519+I522+I525+I528++I531+I534+I537+I540+I543+I545+I547)</f>
        <v>0</v>
      </c>
      <c r="J636" s="257">
        <f>SUM(J519+J522+J525+J528++J531+J534+J537+J540+J543+J545+J547)</f>
        <v>0.2</v>
      </c>
      <c r="K636" s="473"/>
      <c r="L636" s="473"/>
      <c r="M636" s="473"/>
      <c r="N636" s="473"/>
    </row>
    <row r="637" spans="1:16" ht="18.75" hidden="1" customHeight="1" x14ac:dyDescent="0.2">
      <c r="A637" s="395" t="s">
        <v>493</v>
      </c>
      <c r="B637" s="396"/>
      <c r="C637" s="396"/>
      <c r="D637" s="396"/>
      <c r="E637" s="396"/>
      <c r="F637" s="397"/>
      <c r="G637" s="103">
        <f t="shared" si="39"/>
        <v>0</v>
      </c>
      <c r="H637" s="103">
        <f>SUM(H563)</f>
        <v>0</v>
      </c>
      <c r="I637" s="103">
        <f>SUM(I563)</f>
        <v>0</v>
      </c>
      <c r="J637" s="257">
        <f>SUM(J563)</f>
        <v>0</v>
      </c>
      <c r="K637" s="473"/>
      <c r="L637" s="473"/>
      <c r="M637" s="473"/>
      <c r="N637" s="473"/>
    </row>
    <row r="638" spans="1:16" ht="18.75" hidden="1" customHeight="1" x14ac:dyDescent="0.2">
      <c r="A638" s="395" t="s">
        <v>423</v>
      </c>
      <c r="B638" s="396"/>
      <c r="C638" s="396"/>
      <c r="D638" s="396"/>
      <c r="E638" s="396"/>
      <c r="F638" s="397"/>
      <c r="G638" s="103">
        <f t="shared" si="39"/>
        <v>0</v>
      </c>
      <c r="H638" s="103">
        <f>SUM(H566)</f>
        <v>0</v>
      </c>
      <c r="I638" s="103">
        <f>SUM(I566)</f>
        <v>0</v>
      </c>
      <c r="J638" s="257">
        <f>SUM(J566)</f>
        <v>0</v>
      </c>
      <c r="K638" s="473"/>
      <c r="L638" s="473"/>
      <c r="M638" s="473"/>
      <c r="N638" s="473"/>
    </row>
    <row r="639" spans="1:16" ht="18.75" customHeight="1" x14ac:dyDescent="0.2">
      <c r="A639" s="395" t="s">
        <v>494</v>
      </c>
      <c r="B639" s="396"/>
      <c r="C639" s="396"/>
      <c r="D639" s="396"/>
      <c r="E639" s="396"/>
      <c r="F639" s="397"/>
      <c r="G639" s="103">
        <f t="shared" si="39"/>
        <v>4</v>
      </c>
      <c r="H639" s="103">
        <f>SUM(H569)</f>
        <v>4</v>
      </c>
      <c r="I639" s="103">
        <f>SUM(I569)</f>
        <v>0</v>
      </c>
      <c r="J639" s="257">
        <f>SUM(J569)</f>
        <v>0</v>
      </c>
      <c r="K639" s="473"/>
      <c r="L639" s="473"/>
      <c r="M639" s="473"/>
      <c r="N639" s="473"/>
    </row>
    <row r="640" spans="1:16" ht="18.75" hidden="1" customHeight="1" x14ac:dyDescent="0.2">
      <c r="A640" s="395" t="s">
        <v>495</v>
      </c>
      <c r="B640" s="396"/>
      <c r="C640" s="396"/>
      <c r="D640" s="396"/>
      <c r="E640" s="396"/>
      <c r="F640" s="397"/>
      <c r="G640" s="103">
        <f t="shared" si="39"/>
        <v>0</v>
      </c>
      <c r="H640" s="103">
        <f>SUM(H571)</f>
        <v>0</v>
      </c>
      <c r="I640" s="103">
        <f>SUM(I571)</f>
        <v>0</v>
      </c>
      <c r="J640" s="257">
        <f>SUM(J571)</f>
        <v>0</v>
      </c>
      <c r="K640" s="473"/>
      <c r="L640" s="473"/>
      <c r="M640" s="473"/>
      <c r="N640" s="473"/>
    </row>
    <row r="641" spans="1:14" ht="18.75" hidden="1" customHeight="1" x14ac:dyDescent="0.2">
      <c r="A641" s="395" t="s">
        <v>406</v>
      </c>
      <c r="B641" s="396"/>
      <c r="C641" s="396"/>
      <c r="D641" s="396"/>
      <c r="E641" s="396"/>
      <c r="F641" s="397"/>
      <c r="G641" s="103">
        <f t="shared" si="39"/>
        <v>0</v>
      </c>
      <c r="H641" s="103">
        <f>SUM(H573)</f>
        <v>0</v>
      </c>
      <c r="I641" s="103">
        <f>SUM(I573)</f>
        <v>0</v>
      </c>
      <c r="J641" s="257">
        <f>SUM(J573)</f>
        <v>0</v>
      </c>
      <c r="K641" s="473"/>
      <c r="L641" s="473"/>
      <c r="M641" s="473"/>
      <c r="N641" s="473"/>
    </row>
    <row r="642" spans="1:14" ht="18.75" hidden="1" customHeight="1" x14ac:dyDescent="0.2">
      <c r="A642" s="395" t="s">
        <v>496</v>
      </c>
      <c r="B642" s="396"/>
      <c r="C642" s="396"/>
      <c r="D642" s="396"/>
      <c r="E642" s="396"/>
      <c r="F642" s="397"/>
      <c r="G642" s="103">
        <f t="shared" si="39"/>
        <v>0</v>
      </c>
      <c r="H642" s="103">
        <f t="shared" ref="H642:J643" si="40">SUM(H575)</f>
        <v>0</v>
      </c>
      <c r="I642" s="103">
        <f t="shared" si="40"/>
        <v>0</v>
      </c>
      <c r="J642" s="257">
        <f t="shared" si="40"/>
        <v>0</v>
      </c>
      <c r="K642" s="473"/>
      <c r="L642" s="473"/>
      <c r="M642" s="473"/>
      <c r="N642" s="473"/>
    </row>
    <row r="643" spans="1:14" ht="18.75" hidden="1" customHeight="1" x14ac:dyDescent="0.2">
      <c r="A643" s="395" t="s">
        <v>407</v>
      </c>
      <c r="B643" s="396"/>
      <c r="C643" s="396"/>
      <c r="D643" s="396"/>
      <c r="E643" s="396"/>
      <c r="F643" s="397"/>
      <c r="G643" s="103">
        <f t="shared" si="39"/>
        <v>0</v>
      </c>
      <c r="H643" s="103">
        <f t="shared" si="40"/>
        <v>0</v>
      </c>
      <c r="I643" s="103">
        <f t="shared" si="40"/>
        <v>0</v>
      </c>
      <c r="J643" s="257">
        <f t="shared" si="40"/>
        <v>0</v>
      </c>
      <c r="K643" s="473"/>
      <c r="L643" s="473"/>
      <c r="M643" s="473"/>
      <c r="N643" s="473"/>
    </row>
    <row r="644" spans="1:14" ht="18.75" hidden="1" customHeight="1" x14ac:dyDescent="0.2">
      <c r="A644" s="395" t="s">
        <v>497</v>
      </c>
      <c r="B644" s="396"/>
      <c r="C644" s="396"/>
      <c r="D644" s="396"/>
      <c r="E644" s="396"/>
      <c r="F644" s="397"/>
      <c r="G644" s="103">
        <f t="shared" si="39"/>
        <v>0</v>
      </c>
      <c r="H644" s="103">
        <f>SUM(H579)</f>
        <v>0</v>
      </c>
      <c r="I644" s="103">
        <f>SUM(I579)</f>
        <v>0</v>
      </c>
      <c r="J644" s="257">
        <f>SUM(J579)</f>
        <v>0</v>
      </c>
      <c r="K644" s="473"/>
      <c r="L644" s="473"/>
      <c r="M644" s="473"/>
      <c r="N644" s="473"/>
    </row>
    <row r="645" spans="1:14" ht="18.75" hidden="1" customHeight="1" x14ac:dyDescent="0.2">
      <c r="A645" s="395" t="s">
        <v>498</v>
      </c>
      <c r="B645" s="396"/>
      <c r="C645" s="396"/>
      <c r="D645" s="396"/>
      <c r="E645" s="396"/>
      <c r="F645" s="397"/>
      <c r="G645" s="103">
        <f t="shared" si="39"/>
        <v>0</v>
      </c>
      <c r="H645" s="103">
        <f>SUM(H581)</f>
        <v>0</v>
      </c>
      <c r="I645" s="103">
        <f>SUM(I581)</f>
        <v>0</v>
      </c>
      <c r="J645" s="257">
        <f>SUM(J581)</f>
        <v>0</v>
      </c>
      <c r="K645" s="473"/>
      <c r="L645" s="473"/>
      <c r="M645" s="473"/>
      <c r="N645" s="473"/>
    </row>
    <row r="646" spans="1:14" ht="18.75" hidden="1" customHeight="1" x14ac:dyDescent="0.2">
      <c r="A646" s="395" t="s">
        <v>499</v>
      </c>
      <c r="B646" s="396"/>
      <c r="C646" s="396"/>
      <c r="D646" s="396"/>
      <c r="E646" s="396"/>
      <c r="F646" s="397"/>
      <c r="G646" s="103">
        <f t="shared" si="39"/>
        <v>0</v>
      </c>
      <c r="H646" s="103">
        <f>SUM(H583)</f>
        <v>0</v>
      </c>
      <c r="I646" s="103">
        <f>SUM(I583)</f>
        <v>0</v>
      </c>
      <c r="J646" s="257">
        <f>SUM(J583)</f>
        <v>0</v>
      </c>
      <c r="K646" s="473"/>
      <c r="L646" s="473"/>
      <c r="M646" s="473"/>
      <c r="N646" s="473"/>
    </row>
    <row r="647" spans="1:14" ht="18.75" hidden="1" customHeight="1" x14ac:dyDescent="0.2">
      <c r="A647" s="395" t="s">
        <v>500</v>
      </c>
      <c r="B647" s="396"/>
      <c r="C647" s="396"/>
      <c r="D647" s="396"/>
      <c r="E647" s="396"/>
      <c r="F647" s="397"/>
      <c r="G647" s="103">
        <f t="shared" si="39"/>
        <v>0</v>
      </c>
      <c r="H647" s="103">
        <f>SUM(H585)</f>
        <v>0</v>
      </c>
      <c r="I647" s="103">
        <f>SUM(I585)</f>
        <v>0</v>
      </c>
      <c r="J647" s="257">
        <f>SUM(J585)</f>
        <v>0</v>
      </c>
      <c r="K647" s="473"/>
      <c r="L647" s="473"/>
      <c r="M647" s="473"/>
      <c r="N647" s="473"/>
    </row>
    <row r="648" spans="1:14" ht="14.45" customHeight="1" x14ac:dyDescent="0.2">
      <c r="A648" s="386" t="s">
        <v>65</v>
      </c>
      <c r="B648" s="386"/>
      <c r="C648" s="386"/>
      <c r="D648" s="386"/>
      <c r="E648" s="386"/>
      <c r="F648" s="386"/>
      <c r="G648" s="192">
        <f t="shared" si="39"/>
        <v>-5.9</v>
      </c>
      <c r="H648" s="192">
        <f>SUM(H649:H660)</f>
        <v>-5.9</v>
      </c>
      <c r="I648" s="192">
        <f>SUM(I649:I660)</f>
        <v>0</v>
      </c>
      <c r="J648" s="258">
        <f>SUM(J649:J660)</f>
        <v>0</v>
      </c>
      <c r="K648" s="473"/>
      <c r="L648" s="473"/>
      <c r="M648" s="473"/>
      <c r="N648" s="473"/>
    </row>
    <row r="649" spans="1:14" ht="18.75" hidden="1" customHeight="1" x14ac:dyDescent="0.2">
      <c r="A649" s="395" t="s">
        <v>296</v>
      </c>
      <c r="B649" s="396"/>
      <c r="C649" s="396"/>
      <c r="D649" s="396"/>
      <c r="E649" s="396"/>
      <c r="F649" s="397"/>
      <c r="G649" s="103">
        <f t="shared" si="39"/>
        <v>0</v>
      </c>
      <c r="H649" s="251">
        <f>SUM(H550+H552+H554+H556+H558+H560+H631)</f>
        <v>0</v>
      </c>
      <c r="I649" s="251">
        <f>SUM(I550+I552+I554+I556+I558+I560+I631)</f>
        <v>0</v>
      </c>
      <c r="J649" s="259">
        <f>SUM(J550+J552+J554+J556+J558+J560+J631)</f>
        <v>0</v>
      </c>
      <c r="K649" s="473"/>
      <c r="L649" s="473"/>
      <c r="M649" s="473"/>
      <c r="N649" s="473"/>
    </row>
    <row r="650" spans="1:14" ht="18.75" hidden="1" customHeight="1" x14ac:dyDescent="0.2">
      <c r="A650" s="395" t="s">
        <v>501</v>
      </c>
      <c r="B650" s="396"/>
      <c r="C650" s="396"/>
      <c r="D650" s="396"/>
      <c r="E650" s="396"/>
      <c r="F650" s="397"/>
      <c r="G650" s="103">
        <f t="shared" si="39"/>
        <v>0</v>
      </c>
      <c r="H650" s="251">
        <f>SUM(H589)</f>
        <v>0</v>
      </c>
      <c r="I650" s="251">
        <f>SUM(I589)</f>
        <v>0</v>
      </c>
      <c r="J650" s="259">
        <f>SUM(J589)</f>
        <v>0</v>
      </c>
      <c r="K650" s="473"/>
      <c r="L650" s="473"/>
      <c r="M650" s="473"/>
      <c r="N650" s="473"/>
    </row>
    <row r="651" spans="1:14" ht="18.75" hidden="1" customHeight="1" x14ac:dyDescent="0.2">
      <c r="A651" s="395" t="s">
        <v>502</v>
      </c>
      <c r="B651" s="396"/>
      <c r="C651" s="396"/>
      <c r="D651" s="396"/>
      <c r="E651" s="396"/>
      <c r="F651" s="397"/>
      <c r="G651" s="103">
        <f t="shared" si="39"/>
        <v>0</v>
      </c>
      <c r="H651" s="251">
        <f>SUM(H593)</f>
        <v>0</v>
      </c>
      <c r="I651" s="251">
        <f>SUM(I593)</f>
        <v>0</v>
      </c>
      <c r="J651" s="259">
        <f>SUM(J593)</f>
        <v>0</v>
      </c>
      <c r="K651" s="473"/>
      <c r="L651" s="473"/>
      <c r="M651" s="473"/>
      <c r="N651" s="473"/>
    </row>
    <row r="652" spans="1:14" ht="18.75" hidden="1" customHeight="1" x14ac:dyDescent="0.2">
      <c r="A652" s="395" t="s">
        <v>503</v>
      </c>
      <c r="B652" s="396"/>
      <c r="C652" s="396"/>
      <c r="D652" s="396"/>
      <c r="E652" s="396"/>
      <c r="F652" s="397"/>
      <c r="G652" s="103">
        <f t="shared" si="39"/>
        <v>0</v>
      </c>
      <c r="H652" s="251">
        <f>SUM(H597)</f>
        <v>0</v>
      </c>
      <c r="I652" s="251">
        <f>SUM(I597)</f>
        <v>0</v>
      </c>
      <c r="J652" s="259">
        <f>SUM(J597)</f>
        <v>0</v>
      </c>
      <c r="K652" s="473"/>
      <c r="L652" s="473"/>
      <c r="M652" s="473"/>
      <c r="N652" s="473"/>
    </row>
    <row r="653" spans="1:14" ht="18.75" hidden="1" customHeight="1" x14ac:dyDescent="0.2">
      <c r="A653" s="395" t="s">
        <v>504</v>
      </c>
      <c r="B653" s="396"/>
      <c r="C653" s="396"/>
      <c r="D653" s="396"/>
      <c r="E653" s="396"/>
      <c r="F653" s="397"/>
      <c r="G653" s="103">
        <f t="shared" si="39"/>
        <v>0</v>
      </c>
      <c r="H653" s="251">
        <f>SUM(H601)</f>
        <v>0</v>
      </c>
      <c r="I653" s="251">
        <f>SUM(I601)</f>
        <v>0</v>
      </c>
      <c r="J653" s="259">
        <f>SUM(J601)</f>
        <v>0</v>
      </c>
      <c r="K653" s="473"/>
      <c r="L653" s="473"/>
      <c r="M653" s="473"/>
      <c r="N653" s="473"/>
    </row>
    <row r="654" spans="1:14" ht="18.75" hidden="1" customHeight="1" x14ac:dyDescent="0.2">
      <c r="A654" s="395" t="s">
        <v>505</v>
      </c>
      <c r="B654" s="396"/>
      <c r="C654" s="396"/>
      <c r="D654" s="396"/>
      <c r="E654" s="396"/>
      <c r="F654" s="397"/>
      <c r="G654" s="103">
        <f t="shared" si="39"/>
        <v>0</v>
      </c>
      <c r="H654" s="251">
        <f>SUM(H604+H633)</f>
        <v>0</v>
      </c>
      <c r="I654" s="251">
        <f>SUM(I604+I633)</f>
        <v>0</v>
      </c>
      <c r="J654" s="259">
        <f>SUM(J604+J633)</f>
        <v>0</v>
      </c>
      <c r="K654" s="473"/>
      <c r="L654" s="473"/>
      <c r="M654" s="473"/>
      <c r="N654" s="473"/>
    </row>
    <row r="655" spans="1:14" ht="18.75" hidden="1" customHeight="1" x14ac:dyDescent="0.2">
      <c r="A655" s="395" t="s">
        <v>506</v>
      </c>
      <c r="B655" s="396"/>
      <c r="C655" s="396"/>
      <c r="D655" s="396"/>
      <c r="E655" s="396"/>
      <c r="F655" s="397"/>
      <c r="G655" s="103">
        <f t="shared" si="39"/>
        <v>0</v>
      </c>
      <c r="H655" s="251">
        <f>SUM(H607)</f>
        <v>0</v>
      </c>
      <c r="I655" s="251">
        <f>SUM(I607)</f>
        <v>0</v>
      </c>
      <c r="J655" s="259">
        <f>SUM(J607)</f>
        <v>0</v>
      </c>
      <c r="K655" s="473"/>
      <c r="L655" s="473"/>
      <c r="M655" s="473"/>
      <c r="N655" s="473"/>
    </row>
    <row r="656" spans="1:14" ht="18.75" hidden="1" customHeight="1" x14ac:dyDescent="0.2">
      <c r="A656" s="395" t="s">
        <v>507</v>
      </c>
      <c r="B656" s="396"/>
      <c r="C656" s="396"/>
      <c r="D656" s="396"/>
      <c r="E656" s="396"/>
      <c r="F656" s="397"/>
      <c r="G656" s="103">
        <f t="shared" si="39"/>
        <v>0</v>
      </c>
      <c r="H656" s="251">
        <f>SUM(H611+H629)</f>
        <v>0</v>
      </c>
      <c r="I656" s="251">
        <f>SUM(I611+I629)</f>
        <v>0</v>
      </c>
      <c r="J656" s="259">
        <f>SUM(J611+J629)</f>
        <v>0</v>
      </c>
      <c r="K656" s="473"/>
      <c r="L656" s="473"/>
      <c r="M656" s="473"/>
      <c r="N656" s="473"/>
    </row>
    <row r="657" spans="1:14" ht="18.75" hidden="1" customHeight="1" x14ac:dyDescent="0.2">
      <c r="A657" s="395" t="s">
        <v>508</v>
      </c>
      <c r="B657" s="396"/>
      <c r="C657" s="396"/>
      <c r="D657" s="396"/>
      <c r="E657" s="396"/>
      <c r="F657" s="397"/>
      <c r="G657" s="103">
        <f t="shared" si="39"/>
        <v>0</v>
      </c>
      <c r="H657" s="251">
        <f>SUM(H615)</f>
        <v>0</v>
      </c>
      <c r="I657" s="251">
        <f>SUM(I615)</f>
        <v>0</v>
      </c>
      <c r="J657" s="259">
        <f>SUM(J615)</f>
        <v>0</v>
      </c>
      <c r="K657" s="473"/>
      <c r="L657" s="473"/>
      <c r="M657" s="473"/>
      <c r="N657" s="473"/>
    </row>
    <row r="658" spans="1:14" ht="18.75" hidden="1" customHeight="1" x14ac:dyDescent="0.2">
      <c r="A658" s="395" t="s">
        <v>509</v>
      </c>
      <c r="B658" s="396"/>
      <c r="C658" s="396"/>
      <c r="D658" s="396"/>
      <c r="E658" s="396"/>
      <c r="F658" s="397"/>
      <c r="G658" s="103">
        <f t="shared" si="39"/>
        <v>0</v>
      </c>
      <c r="H658" s="251">
        <f>SUM(H619)</f>
        <v>0</v>
      </c>
      <c r="I658" s="251">
        <f>SUM(I619)</f>
        <v>0</v>
      </c>
      <c r="J658" s="259">
        <f>SUM(J619)</f>
        <v>0</v>
      </c>
      <c r="K658" s="473"/>
      <c r="L658" s="473"/>
      <c r="M658" s="473"/>
      <c r="N658" s="473"/>
    </row>
    <row r="659" spans="1:14" ht="15.6" customHeight="1" x14ac:dyDescent="0.2">
      <c r="A659" s="395" t="s">
        <v>510</v>
      </c>
      <c r="B659" s="396"/>
      <c r="C659" s="396"/>
      <c r="D659" s="396"/>
      <c r="E659" s="396"/>
      <c r="F659" s="397"/>
      <c r="G659" s="103">
        <f t="shared" si="39"/>
        <v>-5.9</v>
      </c>
      <c r="H659" s="251">
        <f>SUM(H623)</f>
        <v>-5.9</v>
      </c>
      <c r="I659" s="251">
        <f>SUM(I623)</f>
        <v>0</v>
      </c>
      <c r="J659" s="259">
        <f>SUM(J623)</f>
        <v>0</v>
      </c>
      <c r="K659" s="473"/>
      <c r="L659" s="473"/>
      <c r="M659" s="473"/>
      <c r="N659" s="473"/>
    </row>
    <row r="660" spans="1:14" ht="18.75" hidden="1" customHeight="1" x14ac:dyDescent="0.2">
      <c r="A660" s="395" t="s">
        <v>511</v>
      </c>
      <c r="B660" s="396"/>
      <c r="C660" s="396"/>
      <c r="D660" s="396"/>
      <c r="E660" s="396"/>
      <c r="F660" s="397"/>
      <c r="G660" s="103">
        <f t="shared" si="39"/>
        <v>0</v>
      </c>
      <c r="H660" s="251">
        <f>SUM(H627)</f>
        <v>0</v>
      </c>
      <c r="I660" s="251">
        <f>SUM(I627)</f>
        <v>0</v>
      </c>
      <c r="J660" s="259">
        <f>SUM(J627)</f>
        <v>0</v>
      </c>
      <c r="K660" s="473"/>
      <c r="L660" s="473"/>
      <c r="M660" s="473"/>
      <c r="N660" s="473"/>
    </row>
    <row r="661" spans="1:14" ht="22.9" customHeight="1" x14ac:dyDescent="0.2">
      <c r="A661" s="413" t="s">
        <v>694</v>
      </c>
      <c r="B661" s="413"/>
      <c r="C661" s="413"/>
      <c r="D661" s="413"/>
      <c r="E661" s="413"/>
      <c r="F661" s="413"/>
      <c r="G661" s="103">
        <f t="shared" si="39"/>
        <v>23.3</v>
      </c>
      <c r="H661" s="251">
        <f>SUM(H635+H648)</f>
        <v>23.1</v>
      </c>
      <c r="I661" s="251">
        <f>SUM(I635+I648)</f>
        <v>0</v>
      </c>
      <c r="J661" s="259">
        <f>SUM(J635+J648)</f>
        <v>0.2</v>
      </c>
      <c r="K661" s="473"/>
      <c r="L661" s="473"/>
      <c r="M661" s="473"/>
      <c r="N661" s="473"/>
    </row>
    <row r="662" spans="1:14" ht="18" hidden="1" customHeight="1" x14ac:dyDescent="0.2">
      <c r="A662" s="419" t="s">
        <v>711</v>
      </c>
      <c r="B662" s="419"/>
      <c r="C662" s="419"/>
      <c r="D662" s="419"/>
      <c r="E662" s="419"/>
      <c r="F662" s="419"/>
      <c r="G662" s="419"/>
      <c r="H662" s="419"/>
      <c r="I662" s="419"/>
      <c r="J662" s="419"/>
      <c r="K662" s="419"/>
      <c r="L662" s="419"/>
      <c r="M662" s="419"/>
      <c r="N662" s="419"/>
    </row>
    <row r="663" spans="1:14" ht="12.75" hidden="1" customHeight="1" x14ac:dyDescent="0.2">
      <c r="A663" s="350" t="s">
        <v>5</v>
      </c>
      <c r="B663" s="350" t="s">
        <v>209</v>
      </c>
      <c r="C663" s="254"/>
      <c r="D663" s="350" t="s">
        <v>197</v>
      </c>
      <c r="E663" s="20" t="s">
        <v>46</v>
      </c>
      <c r="F663" s="371" t="s">
        <v>19</v>
      </c>
      <c r="G663" s="101">
        <f>SUM(H663+J663)</f>
        <v>0</v>
      </c>
      <c r="H663" s="102"/>
      <c r="I663" s="106"/>
      <c r="J663" s="106"/>
      <c r="K663" s="43"/>
      <c r="L663" s="407" t="s">
        <v>551</v>
      </c>
      <c r="M663" s="407"/>
      <c r="N663" s="407"/>
    </row>
    <row r="664" spans="1:14" ht="12.75" hidden="1" customHeight="1" x14ac:dyDescent="0.2">
      <c r="A664" s="350"/>
      <c r="B664" s="350"/>
      <c r="C664" s="255"/>
      <c r="D664" s="350"/>
      <c r="E664" s="22"/>
      <c r="F664" s="385"/>
      <c r="G664" s="101">
        <f t="shared" ref="G664:G705" si="41">SUM(H664+J664)</f>
        <v>0</v>
      </c>
      <c r="H664" s="102"/>
      <c r="I664" s="106"/>
      <c r="J664" s="106"/>
      <c r="K664" s="43"/>
      <c r="L664" s="407"/>
      <c r="M664" s="407"/>
      <c r="N664" s="407"/>
    </row>
    <row r="665" spans="1:14" ht="12.75" hidden="1" customHeight="1" x14ac:dyDescent="0.2">
      <c r="A665" s="350"/>
      <c r="B665" s="350"/>
      <c r="C665" s="255"/>
      <c r="D665" s="350"/>
      <c r="E665" s="22"/>
      <c r="F665" s="372"/>
      <c r="G665" s="101">
        <f t="shared" si="41"/>
        <v>0</v>
      </c>
      <c r="H665" s="102"/>
      <c r="I665" s="106"/>
      <c r="J665" s="106"/>
      <c r="K665" s="43"/>
      <c r="L665" s="407"/>
      <c r="M665" s="407"/>
      <c r="N665" s="407"/>
    </row>
    <row r="666" spans="1:14" ht="13.5" hidden="1" customHeight="1" x14ac:dyDescent="0.2">
      <c r="A666" s="350"/>
      <c r="B666" s="350"/>
      <c r="C666" s="255"/>
      <c r="D666" s="350"/>
      <c r="E666" s="22"/>
      <c r="F666" s="8" t="s">
        <v>63</v>
      </c>
      <c r="G666" s="101">
        <f t="shared" si="41"/>
        <v>0</v>
      </c>
      <c r="H666" s="101">
        <f>SUM(H663:H665)</f>
        <v>0</v>
      </c>
      <c r="I666" s="101">
        <f>SUM(I663:I665)</f>
        <v>0</v>
      </c>
      <c r="J666" s="101">
        <f>SUM(J663:J665)</f>
        <v>0</v>
      </c>
      <c r="K666" s="16"/>
      <c r="L666" s="407"/>
      <c r="M666" s="407"/>
      <c r="N666" s="407"/>
    </row>
    <row r="667" spans="1:14" ht="12.75" hidden="1" customHeight="1" x14ac:dyDescent="0.2">
      <c r="A667" s="350" t="s">
        <v>7</v>
      </c>
      <c r="B667" s="350" t="s">
        <v>234</v>
      </c>
      <c r="C667" s="255"/>
      <c r="D667" s="350" t="s">
        <v>198</v>
      </c>
      <c r="E667" s="22"/>
      <c r="F667" s="371" t="s">
        <v>19</v>
      </c>
      <c r="G667" s="101">
        <f t="shared" si="41"/>
        <v>0</v>
      </c>
      <c r="H667" s="106"/>
      <c r="I667" s="106"/>
      <c r="J667" s="118"/>
      <c r="K667" s="43"/>
      <c r="L667" s="407" t="s">
        <v>552</v>
      </c>
      <c r="M667" s="407"/>
      <c r="N667" s="407"/>
    </row>
    <row r="668" spans="1:14" ht="12.75" hidden="1" customHeight="1" x14ac:dyDescent="0.2">
      <c r="A668" s="350"/>
      <c r="B668" s="350"/>
      <c r="C668" s="255"/>
      <c r="D668" s="350"/>
      <c r="E668" s="22"/>
      <c r="F668" s="385"/>
      <c r="G668" s="101">
        <f t="shared" si="41"/>
        <v>0</v>
      </c>
      <c r="H668" s="106"/>
      <c r="I668" s="106"/>
      <c r="J668" s="118"/>
      <c r="K668" s="43"/>
      <c r="L668" s="407"/>
      <c r="M668" s="407"/>
      <c r="N668" s="407"/>
    </row>
    <row r="669" spans="1:14" ht="12.75" hidden="1" customHeight="1" x14ac:dyDescent="0.2">
      <c r="A669" s="350"/>
      <c r="B669" s="350"/>
      <c r="C669" s="255"/>
      <c r="D669" s="350"/>
      <c r="E669" s="22"/>
      <c r="F669" s="372"/>
      <c r="G669" s="101">
        <f t="shared" si="41"/>
        <v>0</v>
      </c>
      <c r="H669" s="106"/>
      <c r="I669" s="106"/>
      <c r="J669" s="118"/>
      <c r="K669" s="43"/>
      <c r="L669" s="407"/>
      <c r="M669" s="407"/>
      <c r="N669" s="407"/>
    </row>
    <row r="670" spans="1:14" ht="14.25" hidden="1" customHeight="1" x14ac:dyDescent="0.2">
      <c r="A670" s="350"/>
      <c r="B670" s="350"/>
      <c r="C670" s="255"/>
      <c r="D670" s="350"/>
      <c r="E670" s="22"/>
      <c r="F670" s="8" t="s">
        <v>63</v>
      </c>
      <c r="G670" s="101">
        <f t="shared" si="41"/>
        <v>0</v>
      </c>
      <c r="H670" s="101">
        <f>SUM(H667:H669)</f>
        <v>0</v>
      </c>
      <c r="I670" s="101">
        <f>SUM(I667:I669)</f>
        <v>0</v>
      </c>
      <c r="J670" s="101">
        <f>SUM(J667:J669)</f>
        <v>0</v>
      </c>
      <c r="K670" s="16"/>
      <c r="L670" s="407"/>
      <c r="M670" s="407"/>
      <c r="N670" s="407"/>
    </row>
    <row r="671" spans="1:14" ht="12.75" hidden="1" customHeight="1" x14ac:dyDescent="0.2">
      <c r="A671" s="350" t="s">
        <v>13</v>
      </c>
      <c r="B671" s="385" t="s">
        <v>404</v>
      </c>
      <c r="C671" s="255"/>
      <c r="D671" s="409" t="s">
        <v>199</v>
      </c>
      <c r="E671" s="22"/>
      <c r="F671" s="362" t="s">
        <v>19</v>
      </c>
      <c r="G671" s="101">
        <f t="shared" si="41"/>
        <v>0</v>
      </c>
      <c r="H671" s="102"/>
      <c r="I671" s="102"/>
      <c r="J671" s="102"/>
      <c r="K671" s="43"/>
      <c r="L671" s="407" t="s">
        <v>553</v>
      </c>
      <c r="M671" s="407"/>
      <c r="N671" s="407"/>
    </row>
    <row r="672" spans="1:14" ht="12.75" hidden="1" customHeight="1" x14ac:dyDescent="0.2">
      <c r="A672" s="350"/>
      <c r="B672" s="385"/>
      <c r="C672" s="255"/>
      <c r="D672" s="409"/>
      <c r="E672" s="22"/>
      <c r="F672" s="408"/>
      <c r="G672" s="101">
        <f t="shared" si="41"/>
        <v>0</v>
      </c>
      <c r="H672" s="102"/>
      <c r="I672" s="102"/>
      <c r="J672" s="102"/>
      <c r="K672" s="43"/>
      <c r="L672" s="407"/>
      <c r="M672" s="407"/>
      <c r="N672" s="407"/>
    </row>
    <row r="673" spans="1:14" ht="12.75" hidden="1" customHeight="1" x14ac:dyDescent="0.2">
      <c r="A673" s="350"/>
      <c r="B673" s="385"/>
      <c r="C673" s="255"/>
      <c r="D673" s="409"/>
      <c r="E673" s="22"/>
      <c r="F673" s="363"/>
      <c r="G673" s="101">
        <f t="shared" si="41"/>
        <v>0</v>
      </c>
      <c r="H673" s="102"/>
      <c r="I673" s="102"/>
      <c r="J673" s="102"/>
      <c r="K673" s="43"/>
      <c r="L673" s="407"/>
      <c r="M673" s="407"/>
      <c r="N673" s="407"/>
    </row>
    <row r="674" spans="1:14" ht="12.75" hidden="1" customHeight="1" x14ac:dyDescent="0.2">
      <c r="A674" s="350"/>
      <c r="B674" s="372"/>
      <c r="C674" s="255"/>
      <c r="D674" s="409"/>
      <c r="E674" s="22"/>
      <c r="F674" s="27" t="s">
        <v>63</v>
      </c>
      <c r="G674" s="101">
        <f t="shared" si="41"/>
        <v>0</v>
      </c>
      <c r="H674" s="101">
        <f>SUM(H671:H673)</f>
        <v>0</v>
      </c>
      <c r="I674" s="101">
        <f>SUM(I671:I673)</f>
        <v>0</v>
      </c>
      <c r="J674" s="101">
        <f>SUM(J671:J673)</f>
        <v>0</v>
      </c>
      <c r="K674" s="16"/>
      <c r="L674" s="407"/>
      <c r="M674" s="407"/>
      <c r="N674" s="407"/>
    </row>
    <row r="675" spans="1:14" ht="12.75" hidden="1" customHeight="1" x14ac:dyDescent="0.2">
      <c r="A675" s="350" t="s">
        <v>28</v>
      </c>
      <c r="B675" s="350" t="s">
        <v>544</v>
      </c>
      <c r="C675" s="255"/>
      <c r="D675" s="350" t="s">
        <v>200</v>
      </c>
      <c r="E675" s="22"/>
      <c r="F675" s="362" t="s">
        <v>19</v>
      </c>
      <c r="G675" s="101">
        <f t="shared" si="41"/>
        <v>0</v>
      </c>
      <c r="H675" s="102"/>
      <c r="I675" s="108"/>
      <c r="J675" s="102"/>
      <c r="K675" s="43"/>
      <c r="L675" s="407" t="s">
        <v>554</v>
      </c>
      <c r="M675" s="407"/>
      <c r="N675" s="407"/>
    </row>
    <row r="676" spans="1:14" ht="12.75" hidden="1" customHeight="1" x14ac:dyDescent="0.2">
      <c r="A676" s="350"/>
      <c r="B676" s="350"/>
      <c r="C676" s="255"/>
      <c r="D676" s="350"/>
      <c r="E676" s="22"/>
      <c r="F676" s="408"/>
      <c r="G676" s="101">
        <f t="shared" si="41"/>
        <v>0</v>
      </c>
      <c r="H676" s="102"/>
      <c r="I676" s="108"/>
      <c r="J676" s="102"/>
      <c r="K676" s="43"/>
      <c r="L676" s="407"/>
      <c r="M676" s="407"/>
      <c r="N676" s="407"/>
    </row>
    <row r="677" spans="1:14" ht="12.75" hidden="1" customHeight="1" x14ac:dyDescent="0.2">
      <c r="A677" s="350"/>
      <c r="B677" s="350"/>
      <c r="C677" s="255"/>
      <c r="D677" s="350"/>
      <c r="E677" s="22"/>
      <c r="F677" s="363"/>
      <c r="G677" s="101">
        <f t="shared" si="41"/>
        <v>0</v>
      </c>
      <c r="H677" s="102"/>
      <c r="I677" s="108"/>
      <c r="J677" s="102"/>
      <c r="K677" s="43"/>
      <c r="L677" s="407"/>
      <c r="M677" s="407"/>
      <c r="N677" s="407"/>
    </row>
    <row r="678" spans="1:14" ht="12.75" hidden="1" customHeight="1" x14ac:dyDescent="0.2">
      <c r="A678" s="350"/>
      <c r="B678" s="350"/>
      <c r="C678" s="256"/>
      <c r="D678" s="350"/>
      <c r="E678" s="21"/>
      <c r="F678" s="8" t="s">
        <v>63</v>
      </c>
      <c r="G678" s="101">
        <f t="shared" si="41"/>
        <v>0</v>
      </c>
      <c r="H678" s="101">
        <f>SUM(H675:H677)</f>
        <v>0</v>
      </c>
      <c r="I678" s="101">
        <f>SUM(I675:I677)</f>
        <v>0</v>
      </c>
      <c r="J678" s="101">
        <f>SUM(J675:J677)</f>
        <v>0</v>
      </c>
      <c r="K678" s="16"/>
      <c r="L678" s="407"/>
      <c r="M678" s="407"/>
      <c r="N678" s="407"/>
    </row>
    <row r="679" spans="1:14" ht="12.75" hidden="1" customHeight="1" x14ac:dyDescent="0.2">
      <c r="A679" s="350" t="s">
        <v>29</v>
      </c>
      <c r="B679" s="371" t="s">
        <v>545</v>
      </c>
      <c r="C679" s="254"/>
      <c r="D679" s="350" t="s">
        <v>201</v>
      </c>
      <c r="E679" s="20" t="s">
        <v>46</v>
      </c>
      <c r="F679" s="362" t="s">
        <v>19</v>
      </c>
      <c r="G679" s="101">
        <f t="shared" si="41"/>
        <v>0</v>
      </c>
      <c r="H679" s="102"/>
      <c r="I679" s="108"/>
      <c r="J679" s="102"/>
      <c r="K679" s="43"/>
      <c r="L679" s="407" t="s">
        <v>555</v>
      </c>
      <c r="M679" s="407"/>
      <c r="N679" s="407"/>
    </row>
    <row r="680" spans="1:14" ht="12.75" hidden="1" customHeight="1" x14ac:dyDescent="0.2">
      <c r="A680" s="350"/>
      <c r="B680" s="385"/>
      <c r="C680" s="255"/>
      <c r="D680" s="350"/>
      <c r="E680" s="22"/>
      <c r="F680" s="408"/>
      <c r="G680" s="101">
        <f t="shared" si="41"/>
        <v>0</v>
      </c>
      <c r="H680" s="102"/>
      <c r="I680" s="108"/>
      <c r="J680" s="102"/>
      <c r="K680" s="43"/>
      <c r="L680" s="407"/>
      <c r="M680" s="407"/>
      <c r="N680" s="407"/>
    </row>
    <row r="681" spans="1:14" ht="12.75" hidden="1" customHeight="1" x14ac:dyDescent="0.2">
      <c r="A681" s="350"/>
      <c r="B681" s="385"/>
      <c r="C681" s="255"/>
      <c r="D681" s="350"/>
      <c r="E681" s="22"/>
      <c r="F681" s="363"/>
      <c r="G681" s="101">
        <f t="shared" si="41"/>
        <v>0</v>
      </c>
      <c r="H681" s="102"/>
      <c r="I681" s="108"/>
      <c r="J681" s="102"/>
      <c r="K681" s="43"/>
      <c r="L681" s="407"/>
      <c r="M681" s="407"/>
      <c r="N681" s="407"/>
    </row>
    <row r="682" spans="1:14" ht="12.75" hidden="1" customHeight="1" x14ac:dyDescent="0.2">
      <c r="A682" s="350"/>
      <c r="B682" s="372"/>
      <c r="C682" s="255"/>
      <c r="D682" s="350"/>
      <c r="E682" s="22"/>
      <c r="F682" s="8" t="s">
        <v>63</v>
      </c>
      <c r="G682" s="101">
        <f t="shared" si="41"/>
        <v>0</v>
      </c>
      <c r="H682" s="101">
        <f>SUM(H679:H681)</f>
        <v>0</v>
      </c>
      <c r="I682" s="101">
        <f>SUM(I679:I681)</f>
        <v>0</v>
      </c>
      <c r="J682" s="101">
        <f>SUM(J679:J681)</f>
        <v>0</v>
      </c>
      <c r="K682" s="16"/>
      <c r="L682" s="407"/>
      <c r="M682" s="407"/>
      <c r="N682" s="407"/>
    </row>
    <row r="683" spans="1:14" ht="12.75" hidden="1" customHeight="1" x14ac:dyDescent="0.2">
      <c r="A683" s="350" t="s">
        <v>30</v>
      </c>
      <c r="B683" s="385" t="s">
        <v>546</v>
      </c>
      <c r="C683" s="255"/>
      <c r="D683" s="350" t="s">
        <v>202</v>
      </c>
      <c r="E683" s="22"/>
      <c r="F683" s="362" t="s">
        <v>19</v>
      </c>
      <c r="G683" s="101">
        <f t="shared" si="41"/>
        <v>0</v>
      </c>
      <c r="H683" s="102"/>
      <c r="I683" s="108"/>
      <c r="J683" s="102"/>
      <c r="K683" s="43"/>
      <c r="L683" s="407" t="s">
        <v>556</v>
      </c>
      <c r="M683" s="407"/>
      <c r="N683" s="407"/>
    </row>
    <row r="684" spans="1:14" ht="12.75" hidden="1" customHeight="1" x14ac:dyDescent="0.2">
      <c r="A684" s="350"/>
      <c r="B684" s="385"/>
      <c r="C684" s="255"/>
      <c r="D684" s="350"/>
      <c r="E684" s="22"/>
      <c r="F684" s="408"/>
      <c r="G684" s="101">
        <f t="shared" si="41"/>
        <v>0</v>
      </c>
      <c r="H684" s="102"/>
      <c r="I684" s="108"/>
      <c r="J684" s="102"/>
      <c r="K684" s="43"/>
      <c r="L684" s="407"/>
      <c r="M684" s="407"/>
      <c r="N684" s="407"/>
    </row>
    <row r="685" spans="1:14" ht="12.75" hidden="1" customHeight="1" x14ac:dyDescent="0.2">
      <c r="A685" s="350"/>
      <c r="B685" s="385"/>
      <c r="C685" s="255"/>
      <c r="D685" s="350"/>
      <c r="E685" s="22"/>
      <c r="F685" s="363"/>
      <c r="G685" s="101">
        <f t="shared" si="41"/>
        <v>0</v>
      </c>
      <c r="H685" s="102"/>
      <c r="I685" s="108"/>
      <c r="J685" s="102"/>
      <c r="K685" s="43"/>
      <c r="L685" s="407"/>
      <c r="M685" s="407"/>
      <c r="N685" s="407"/>
    </row>
    <row r="686" spans="1:14" ht="12.75" hidden="1" customHeight="1" x14ac:dyDescent="0.2">
      <c r="A686" s="350"/>
      <c r="B686" s="372"/>
      <c r="C686" s="255"/>
      <c r="D686" s="350"/>
      <c r="E686" s="22"/>
      <c r="F686" s="8" t="s">
        <v>63</v>
      </c>
      <c r="G686" s="101">
        <f t="shared" si="41"/>
        <v>0</v>
      </c>
      <c r="H686" s="101">
        <f>SUM(H683:H685)</f>
        <v>0</v>
      </c>
      <c r="I686" s="101">
        <f>SUM(I683:I685)</f>
        <v>0</v>
      </c>
      <c r="J686" s="101">
        <f>SUM(J683:J685)</f>
        <v>0</v>
      </c>
      <c r="K686" s="16"/>
      <c r="L686" s="407"/>
      <c r="M686" s="407"/>
      <c r="N686" s="407"/>
    </row>
    <row r="687" spans="1:14" ht="12.75" hidden="1" customHeight="1" x14ac:dyDescent="0.2">
      <c r="A687" s="371" t="s">
        <v>31</v>
      </c>
      <c r="B687" s="371" t="s">
        <v>547</v>
      </c>
      <c r="C687" s="255"/>
      <c r="D687" s="371" t="s">
        <v>203</v>
      </c>
      <c r="E687" s="22"/>
      <c r="F687" s="362" t="s">
        <v>19</v>
      </c>
      <c r="G687" s="101">
        <f t="shared" si="41"/>
        <v>0</v>
      </c>
      <c r="H687" s="102"/>
      <c r="I687" s="102"/>
      <c r="J687" s="102"/>
      <c r="K687" s="43"/>
      <c r="L687" s="407" t="s">
        <v>557</v>
      </c>
      <c r="M687" s="407"/>
      <c r="N687" s="407"/>
    </row>
    <row r="688" spans="1:14" ht="12.75" hidden="1" customHeight="1" x14ac:dyDescent="0.2">
      <c r="A688" s="385"/>
      <c r="B688" s="385"/>
      <c r="C688" s="255"/>
      <c r="D688" s="385"/>
      <c r="E688" s="22"/>
      <c r="F688" s="408"/>
      <c r="G688" s="101">
        <f t="shared" si="41"/>
        <v>0</v>
      </c>
      <c r="H688" s="102"/>
      <c r="I688" s="102"/>
      <c r="J688" s="102"/>
      <c r="K688" s="43"/>
      <c r="L688" s="407"/>
      <c r="M688" s="407"/>
      <c r="N688" s="407"/>
    </row>
    <row r="689" spans="1:14" ht="12.75" hidden="1" customHeight="1" x14ac:dyDescent="0.2">
      <c r="A689" s="385"/>
      <c r="B689" s="385"/>
      <c r="C689" s="255"/>
      <c r="D689" s="385"/>
      <c r="E689" s="22"/>
      <c r="F689" s="363"/>
      <c r="G689" s="101">
        <f t="shared" si="41"/>
        <v>0</v>
      </c>
      <c r="H689" s="102"/>
      <c r="I689" s="102"/>
      <c r="J689" s="102"/>
      <c r="K689" s="43"/>
      <c r="L689" s="407"/>
      <c r="M689" s="407"/>
      <c r="N689" s="407"/>
    </row>
    <row r="690" spans="1:14" ht="12.75" hidden="1" customHeight="1" x14ac:dyDescent="0.2">
      <c r="A690" s="372"/>
      <c r="B690" s="372"/>
      <c r="C690" s="255"/>
      <c r="D690" s="372"/>
      <c r="E690" s="22"/>
      <c r="F690" s="8" t="s">
        <v>63</v>
      </c>
      <c r="G690" s="101">
        <f t="shared" si="41"/>
        <v>0</v>
      </c>
      <c r="H690" s="101">
        <f>SUM(H687:H689)</f>
        <v>0</v>
      </c>
      <c r="I690" s="101">
        <f>SUM(I687:I689)</f>
        <v>0</v>
      </c>
      <c r="J690" s="101">
        <f>SUM(J687:J689)</f>
        <v>0</v>
      </c>
      <c r="K690" s="16"/>
      <c r="L690" s="407"/>
      <c r="M690" s="407"/>
      <c r="N690" s="407"/>
    </row>
    <row r="691" spans="1:14" ht="12.75" hidden="1" customHeight="1" x14ac:dyDescent="0.2">
      <c r="A691" s="350" t="s">
        <v>32</v>
      </c>
      <c r="B691" s="474" t="s">
        <v>548</v>
      </c>
      <c r="C691" s="255"/>
      <c r="D691" s="350" t="s">
        <v>204</v>
      </c>
      <c r="E691" s="22"/>
      <c r="F691" s="362" t="s">
        <v>19</v>
      </c>
      <c r="G691" s="101">
        <f t="shared" si="41"/>
        <v>0</v>
      </c>
      <c r="H691" s="102"/>
      <c r="I691" s="102"/>
      <c r="J691" s="102"/>
      <c r="K691" s="43"/>
      <c r="L691" s="407" t="s">
        <v>558</v>
      </c>
      <c r="M691" s="407"/>
      <c r="N691" s="407"/>
    </row>
    <row r="692" spans="1:14" ht="12.75" hidden="1" customHeight="1" x14ac:dyDescent="0.2">
      <c r="A692" s="350"/>
      <c r="B692" s="474"/>
      <c r="C692" s="255"/>
      <c r="D692" s="350"/>
      <c r="E692" s="22"/>
      <c r="F692" s="408"/>
      <c r="G692" s="101">
        <f t="shared" si="41"/>
        <v>0</v>
      </c>
      <c r="H692" s="102"/>
      <c r="I692" s="102"/>
      <c r="J692" s="102"/>
      <c r="K692" s="43"/>
      <c r="L692" s="407"/>
      <c r="M692" s="407"/>
      <c r="N692" s="407"/>
    </row>
    <row r="693" spans="1:14" ht="12.75" hidden="1" customHeight="1" x14ac:dyDescent="0.2">
      <c r="A693" s="350"/>
      <c r="B693" s="474"/>
      <c r="C693" s="255"/>
      <c r="D693" s="350"/>
      <c r="E693" s="22"/>
      <c r="F693" s="363"/>
      <c r="G693" s="101">
        <f t="shared" si="41"/>
        <v>0</v>
      </c>
      <c r="H693" s="102"/>
      <c r="I693" s="102"/>
      <c r="J693" s="102"/>
      <c r="K693" s="43"/>
      <c r="L693" s="407"/>
      <c r="M693" s="407"/>
      <c r="N693" s="407"/>
    </row>
    <row r="694" spans="1:14" ht="12.75" hidden="1" customHeight="1" x14ac:dyDescent="0.2">
      <c r="A694" s="350"/>
      <c r="B694" s="350"/>
      <c r="C694" s="255"/>
      <c r="D694" s="350"/>
      <c r="E694" s="22"/>
      <c r="F694" s="8" t="s">
        <v>63</v>
      </c>
      <c r="G694" s="101">
        <f t="shared" si="41"/>
        <v>0</v>
      </c>
      <c r="H694" s="101">
        <f>SUM(H691:H693)</f>
        <v>0</v>
      </c>
      <c r="I694" s="101">
        <f>SUM(I691:I693)</f>
        <v>0</v>
      </c>
      <c r="J694" s="101">
        <f>SUM(J691:J693)</f>
        <v>0</v>
      </c>
      <c r="K694" s="16"/>
      <c r="L694" s="407"/>
      <c r="M694" s="407"/>
      <c r="N694" s="407"/>
    </row>
    <row r="695" spans="1:14" ht="12.75" hidden="1" customHeight="1" x14ac:dyDescent="0.2">
      <c r="A695" s="350" t="s">
        <v>40</v>
      </c>
      <c r="B695" s="350" t="s">
        <v>549</v>
      </c>
      <c r="C695" s="255"/>
      <c r="D695" s="350" t="s">
        <v>205</v>
      </c>
      <c r="E695" s="22"/>
      <c r="F695" s="362" t="s">
        <v>19</v>
      </c>
      <c r="G695" s="101">
        <f t="shared" si="41"/>
        <v>0</v>
      </c>
      <c r="H695" s="102"/>
      <c r="I695" s="102"/>
      <c r="J695" s="102"/>
      <c r="K695" s="43"/>
      <c r="L695" s="407" t="s">
        <v>559</v>
      </c>
      <c r="M695" s="407"/>
      <c r="N695" s="407"/>
    </row>
    <row r="696" spans="1:14" ht="12.75" hidden="1" customHeight="1" x14ac:dyDescent="0.2">
      <c r="A696" s="350"/>
      <c r="B696" s="350"/>
      <c r="C696" s="255"/>
      <c r="D696" s="350"/>
      <c r="E696" s="22"/>
      <c r="F696" s="408"/>
      <c r="G696" s="101">
        <f t="shared" si="41"/>
        <v>0</v>
      </c>
      <c r="H696" s="102"/>
      <c r="I696" s="102"/>
      <c r="J696" s="102"/>
      <c r="K696" s="43"/>
      <c r="L696" s="407"/>
      <c r="M696" s="407"/>
      <c r="N696" s="407"/>
    </row>
    <row r="697" spans="1:14" ht="12.75" hidden="1" customHeight="1" x14ac:dyDescent="0.2">
      <c r="A697" s="350"/>
      <c r="B697" s="350"/>
      <c r="C697" s="255"/>
      <c r="D697" s="350"/>
      <c r="E697" s="22"/>
      <c r="F697" s="363"/>
      <c r="G697" s="101">
        <f t="shared" si="41"/>
        <v>0</v>
      </c>
      <c r="H697" s="102"/>
      <c r="I697" s="102"/>
      <c r="J697" s="102"/>
      <c r="K697" s="43"/>
      <c r="L697" s="407"/>
      <c r="M697" s="407"/>
      <c r="N697" s="407"/>
    </row>
    <row r="698" spans="1:14" ht="12.75" hidden="1" customHeight="1" x14ac:dyDescent="0.2">
      <c r="A698" s="350"/>
      <c r="B698" s="350"/>
      <c r="C698" s="255"/>
      <c r="D698" s="350"/>
      <c r="E698" s="22"/>
      <c r="F698" s="8" t="s">
        <v>63</v>
      </c>
      <c r="G698" s="101">
        <f t="shared" si="41"/>
        <v>0</v>
      </c>
      <c r="H698" s="101">
        <f>SUM(H695:H697)</f>
        <v>0</v>
      </c>
      <c r="I698" s="101">
        <f>SUM(I695:I697)</f>
        <v>0</v>
      </c>
      <c r="J698" s="101">
        <f>SUM(J695:J697)</f>
        <v>0</v>
      </c>
      <c r="K698" s="16"/>
      <c r="L698" s="407"/>
      <c r="M698" s="407"/>
      <c r="N698" s="407"/>
    </row>
    <row r="699" spans="1:14" ht="12.75" hidden="1" customHeight="1" x14ac:dyDescent="0.2">
      <c r="A699" s="350" t="s">
        <v>41</v>
      </c>
      <c r="B699" s="350" t="s">
        <v>550</v>
      </c>
      <c r="C699" s="255"/>
      <c r="D699" s="350" t="s">
        <v>206</v>
      </c>
      <c r="E699" s="22"/>
      <c r="F699" s="371" t="s">
        <v>19</v>
      </c>
      <c r="G699" s="101">
        <f t="shared" si="41"/>
        <v>0</v>
      </c>
      <c r="H699" s="102"/>
      <c r="I699" s="106"/>
      <c r="J699" s="106"/>
      <c r="K699" s="43"/>
      <c r="L699" s="407" t="s">
        <v>560</v>
      </c>
      <c r="M699" s="407"/>
      <c r="N699" s="407"/>
    </row>
    <row r="700" spans="1:14" ht="12.75" hidden="1" customHeight="1" x14ac:dyDescent="0.2">
      <c r="A700" s="350"/>
      <c r="B700" s="350"/>
      <c r="C700" s="255"/>
      <c r="D700" s="350"/>
      <c r="E700" s="22"/>
      <c r="F700" s="385"/>
      <c r="G700" s="101">
        <f t="shared" si="41"/>
        <v>0</v>
      </c>
      <c r="H700" s="102"/>
      <c r="I700" s="106"/>
      <c r="J700" s="106"/>
      <c r="K700" s="43"/>
      <c r="L700" s="407"/>
      <c r="M700" s="407"/>
      <c r="N700" s="407"/>
    </row>
    <row r="701" spans="1:14" ht="12.75" hidden="1" customHeight="1" x14ac:dyDescent="0.2">
      <c r="A701" s="350"/>
      <c r="B701" s="350"/>
      <c r="C701" s="255"/>
      <c r="D701" s="350"/>
      <c r="E701" s="22"/>
      <c r="F701" s="372"/>
      <c r="G701" s="101">
        <f t="shared" si="41"/>
        <v>0</v>
      </c>
      <c r="H701" s="102"/>
      <c r="I701" s="106"/>
      <c r="J701" s="106"/>
      <c r="K701" s="43"/>
      <c r="L701" s="407"/>
      <c r="M701" s="407"/>
      <c r="N701" s="407"/>
    </row>
    <row r="702" spans="1:14" ht="12.75" hidden="1" customHeight="1" x14ac:dyDescent="0.2">
      <c r="A702" s="350"/>
      <c r="B702" s="350"/>
      <c r="C702" s="255"/>
      <c r="D702" s="350"/>
      <c r="E702" s="22"/>
      <c r="F702" s="8" t="s">
        <v>63</v>
      </c>
      <c r="G702" s="101">
        <f t="shared" si="41"/>
        <v>0</v>
      </c>
      <c r="H702" s="101">
        <f>SUM(H699:H701)</f>
        <v>0</v>
      </c>
      <c r="I702" s="101">
        <f>SUM(I699:I701)</f>
        <v>0</v>
      </c>
      <c r="J702" s="101">
        <f>SUM(J699:J701)</f>
        <v>0</v>
      </c>
      <c r="K702" s="16"/>
      <c r="L702" s="407"/>
      <c r="M702" s="407"/>
      <c r="N702" s="407"/>
    </row>
    <row r="703" spans="1:14" ht="12.75" hidden="1" customHeight="1" x14ac:dyDescent="0.2">
      <c r="A703" s="350" t="s">
        <v>5</v>
      </c>
      <c r="B703" s="350" t="s">
        <v>252</v>
      </c>
      <c r="C703" s="255"/>
      <c r="D703" s="350" t="s">
        <v>207</v>
      </c>
      <c r="E703" s="22"/>
      <c r="F703" s="362" t="s">
        <v>19</v>
      </c>
      <c r="G703" s="101">
        <f t="shared" si="41"/>
        <v>0</v>
      </c>
      <c r="H703" s="102"/>
      <c r="I703" s="108"/>
      <c r="J703" s="108"/>
      <c r="K703" s="237" t="s">
        <v>11</v>
      </c>
      <c r="L703" s="407" t="s">
        <v>561</v>
      </c>
      <c r="M703" s="407"/>
      <c r="N703" s="407"/>
    </row>
    <row r="704" spans="1:14" ht="12.75" hidden="1" customHeight="1" x14ac:dyDescent="0.2">
      <c r="A704" s="371"/>
      <c r="B704" s="371"/>
      <c r="C704" s="255"/>
      <c r="D704" s="371"/>
      <c r="E704" s="22"/>
      <c r="F704" s="408"/>
      <c r="G704" s="101">
        <f t="shared" si="41"/>
        <v>0</v>
      </c>
      <c r="H704" s="178"/>
      <c r="I704" s="120"/>
      <c r="J704" s="120"/>
      <c r="K704" s="23"/>
      <c r="L704" s="407"/>
      <c r="M704" s="407"/>
      <c r="N704" s="407"/>
    </row>
    <row r="705" spans="1:14" ht="12.75" hidden="1" customHeight="1" x14ac:dyDescent="0.2">
      <c r="A705" s="371"/>
      <c r="B705" s="371"/>
      <c r="C705" s="255"/>
      <c r="D705" s="371"/>
      <c r="E705" s="22"/>
      <c r="F705" s="363"/>
      <c r="G705" s="101">
        <f t="shared" si="41"/>
        <v>0</v>
      </c>
      <c r="H705" s="178"/>
      <c r="I705" s="120"/>
      <c r="J705" s="120"/>
      <c r="K705" s="23"/>
      <c r="L705" s="407"/>
      <c r="M705" s="407"/>
      <c r="N705" s="407"/>
    </row>
    <row r="706" spans="1:14" ht="17.25" hidden="1" customHeight="1" x14ac:dyDescent="0.2">
      <c r="A706" s="371"/>
      <c r="B706" s="371"/>
      <c r="C706" s="255"/>
      <c r="D706" s="371"/>
      <c r="E706" s="22"/>
      <c r="F706" s="28" t="s">
        <v>63</v>
      </c>
      <c r="G706" s="130">
        <f>SUM(H706+J706)</f>
        <v>0</v>
      </c>
      <c r="H706" s="130">
        <f>SUM(H703:H705)</f>
        <v>0</v>
      </c>
      <c r="I706" s="130">
        <f>SUM(I703:I705)</f>
        <v>0</v>
      </c>
      <c r="J706" s="130">
        <f>SUM(J703:J705)</f>
        <v>0</v>
      </c>
      <c r="K706" s="23"/>
      <c r="L706" s="433"/>
      <c r="M706" s="433"/>
      <c r="N706" s="433"/>
    </row>
    <row r="707" spans="1:14" ht="18.75" hidden="1" customHeight="1" x14ac:dyDescent="0.2">
      <c r="A707" s="350" t="s">
        <v>5</v>
      </c>
      <c r="B707" s="350" t="s">
        <v>777</v>
      </c>
      <c r="C707" s="350" t="s">
        <v>718</v>
      </c>
      <c r="D707" s="350" t="s">
        <v>253</v>
      </c>
      <c r="E707" s="350" t="s">
        <v>46</v>
      </c>
      <c r="F707" s="371" t="s">
        <v>15</v>
      </c>
      <c r="G707" s="278">
        <f>SUM(H707+J707)</f>
        <v>0</v>
      </c>
      <c r="H707" s="279"/>
      <c r="I707" s="280"/>
      <c r="J707" s="280"/>
      <c r="K707" s="351" t="s">
        <v>339</v>
      </c>
      <c r="L707" s="407" t="s">
        <v>599</v>
      </c>
      <c r="M707" s="407"/>
      <c r="N707" s="407"/>
    </row>
    <row r="708" spans="1:14" ht="18.75" hidden="1" customHeight="1" x14ac:dyDescent="0.2">
      <c r="A708" s="350"/>
      <c r="B708" s="350"/>
      <c r="C708" s="350"/>
      <c r="D708" s="350"/>
      <c r="E708" s="350"/>
      <c r="F708" s="385"/>
      <c r="G708" s="278">
        <f t="shared" ref="G708:G730" si="42">SUM(H708+J708)</f>
        <v>0</v>
      </c>
      <c r="H708" s="279"/>
      <c r="I708" s="280"/>
      <c r="J708" s="280"/>
      <c r="K708" s="351"/>
      <c r="L708" s="407"/>
      <c r="M708" s="407"/>
      <c r="N708" s="407"/>
    </row>
    <row r="709" spans="1:14" ht="18.75" hidden="1" customHeight="1" x14ac:dyDescent="0.2">
      <c r="A709" s="350"/>
      <c r="B709" s="350"/>
      <c r="C709" s="350"/>
      <c r="D709" s="350"/>
      <c r="E709" s="350"/>
      <c r="F709" s="372"/>
      <c r="G709" s="278">
        <f t="shared" si="42"/>
        <v>0</v>
      </c>
      <c r="H709" s="279"/>
      <c r="I709" s="280"/>
      <c r="J709" s="280"/>
      <c r="K709" s="351"/>
      <c r="L709" s="407"/>
      <c r="M709" s="407"/>
      <c r="N709" s="407"/>
    </row>
    <row r="710" spans="1:14" ht="13.5" hidden="1" customHeight="1" x14ac:dyDescent="0.2">
      <c r="A710" s="350"/>
      <c r="B710" s="350"/>
      <c r="C710" s="350"/>
      <c r="D710" s="350"/>
      <c r="E710" s="350"/>
      <c r="F710" s="8" t="s">
        <v>63</v>
      </c>
      <c r="G710" s="278">
        <f t="shared" si="42"/>
        <v>0</v>
      </c>
      <c r="H710" s="278">
        <f>SUM(H707:H709)</f>
        <v>0</v>
      </c>
      <c r="I710" s="278">
        <f>SUM(I707:I709)</f>
        <v>0</v>
      </c>
      <c r="J710" s="278">
        <f>SUM(J707:J709)</f>
        <v>0</v>
      </c>
      <c r="K710" s="351"/>
      <c r="L710" s="407"/>
      <c r="M710" s="407"/>
      <c r="N710" s="407"/>
    </row>
    <row r="711" spans="1:14" ht="18.75" hidden="1" customHeight="1" x14ac:dyDescent="0.2">
      <c r="A711" s="350" t="s">
        <v>7</v>
      </c>
      <c r="B711" s="350" t="s">
        <v>691</v>
      </c>
      <c r="C711" s="350"/>
      <c r="D711" s="350" t="s">
        <v>692</v>
      </c>
      <c r="E711" s="350"/>
      <c r="F711" s="371" t="s">
        <v>15</v>
      </c>
      <c r="G711" s="278">
        <f t="shared" si="42"/>
        <v>0</v>
      </c>
      <c r="H711" s="280"/>
      <c r="I711" s="280"/>
      <c r="J711" s="280"/>
      <c r="K711" s="351" t="s">
        <v>12</v>
      </c>
      <c r="L711" s="407" t="s">
        <v>693</v>
      </c>
      <c r="M711" s="407"/>
      <c r="N711" s="407"/>
    </row>
    <row r="712" spans="1:14" ht="18.75" hidden="1" customHeight="1" x14ac:dyDescent="0.2">
      <c r="A712" s="350"/>
      <c r="B712" s="350"/>
      <c r="C712" s="350"/>
      <c r="D712" s="350"/>
      <c r="E712" s="350"/>
      <c r="F712" s="385"/>
      <c r="G712" s="278">
        <f t="shared" si="42"/>
        <v>0</v>
      </c>
      <c r="H712" s="280"/>
      <c r="I712" s="280"/>
      <c r="J712" s="280"/>
      <c r="K712" s="351"/>
      <c r="L712" s="407"/>
      <c r="M712" s="407"/>
      <c r="N712" s="407"/>
    </row>
    <row r="713" spans="1:14" ht="18.75" hidden="1" customHeight="1" x14ac:dyDescent="0.2">
      <c r="A713" s="350"/>
      <c r="B713" s="350"/>
      <c r="C713" s="350"/>
      <c r="D713" s="350"/>
      <c r="E713" s="350"/>
      <c r="F713" s="372"/>
      <c r="G713" s="278">
        <f t="shared" si="42"/>
        <v>0</v>
      </c>
      <c r="H713" s="280"/>
      <c r="I713" s="280"/>
      <c r="J713" s="280"/>
      <c r="K713" s="351"/>
      <c r="L713" s="407"/>
      <c r="M713" s="407"/>
      <c r="N713" s="407"/>
    </row>
    <row r="714" spans="1:14" ht="15" hidden="1" customHeight="1" x14ac:dyDescent="0.2">
      <c r="A714" s="350"/>
      <c r="B714" s="350"/>
      <c r="C714" s="350"/>
      <c r="D714" s="350"/>
      <c r="E714" s="350"/>
      <c r="F714" s="8" t="s">
        <v>63</v>
      </c>
      <c r="G714" s="278">
        <f t="shared" si="42"/>
        <v>0</v>
      </c>
      <c r="H714" s="278">
        <f>SUM(H711:H713)</f>
        <v>0</v>
      </c>
      <c r="I714" s="278">
        <f>SUM(I711:I713)</f>
        <v>0</v>
      </c>
      <c r="J714" s="278">
        <f>SUM(J711:J713)</f>
        <v>0</v>
      </c>
      <c r="K714" s="351"/>
      <c r="L714" s="407"/>
      <c r="M714" s="407"/>
      <c r="N714" s="407"/>
    </row>
    <row r="715" spans="1:14" ht="15" hidden="1" customHeight="1" x14ac:dyDescent="0.2">
      <c r="A715" s="350" t="s">
        <v>13</v>
      </c>
      <c r="B715" s="350" t="s">
        <v>716</v>
      </c>
      <c r="C715" s="350"/>
      <c r="D715" s="350" t="s">
        <v>734</v>
      </c>
      <c r="E715" s="350"/>
      <c r="F715" s="362" t="s">
        <v>15</v>
      </c>
      <c r="G715" s="278">
        <f t="shared" si="42"/>
        <v>0</v>
      </c>
      <c r="H715" s="279"/>
      <c r="I715" s="279"/>
      <c r="J715" s="279"/>
      <c r="K715" s="261" t="s">
        <v>339</v>
      </c>
      <c r="L715" s="407" t="s">
        <v>717</v>
      </c>
      <c r="M715" s="407"/>
      <c r="N715" s="407"/>
    </row>
    <row r="716" spans="1:14" ht="15" hidden="1" customHeight="1" x14ac:dyDescent="0.2">
      <c r="A716" s="350"/>
      <c r="B716" s="350"/>
      <c r="C716" s="350"/>
      <c r="D716" s="350"/>
      <c r="E716" s="350"/>
      <c r="F716" s="408"/>
      <c r="G716" s="278">
        <f t="shared" si="42"/>
        <v>0</v>
      </c>
      <c r="H716" s="279"/>
      <c r="I716" s="279"/>
      <c r="J716" s="279"/>
      <c r="K716" s="261" t="s">
        <v>12</v>
      </c>
      <c r="L716" s="407"/>
      <c r="M716" s="407"/>
      <c r="N716" s="407"/>
    </row>
    <row r="717" spans="1:14" ht="15" hidden="1" customHeight="1" x14ac:dyDescent="0.2">
      <c r="A717" s="350"/>
      <c r="B717" s="350"/>
      <c r="C717" s="350"/>
      <c r="D717" s="350"/>
      <c r="E717" s="350"/>
      <c r="F717" s="363"/>
      <c r="G717" s="278">
        <f t="shared" si="42"/>
        <v>0</v>
      </c>
      <c r="H717" s="279"/>
      <c r="I717" s="279"/>
      <c r="J717" s="279"/>
      <c r="K717" s="261" t="s">
        <v>11</v>
      </c>
      <c r="L717" s="407"/>
      <c r="M717" s="407"/>
      <c r="N717" s="407"/>
    </row>
    <row r="718" spans="1:14" ht="15" hidden="1" customHeight="1" x14ac:dyDescent="0.2">
      <c r="A718" s="350"/>
      <c r="B718" s="350"/>
      <c r="C718" s="350"/>
      <c r="D718" s="350"/>
      <c r="E718" s="350"/>
      <c r="F718" s="362" t="s">
        <v>8</v>
      </c>
      <c r="G718" s="278">
        <f t="shared" si="42"/>
        <v>0</v>
      </c>
      <c r="H718" s="279"/>
      <c r="I718" s="279"/>
      <c r="J718" s="279"/>
      <c r="K718" s="261" t="s">
        <v>339</v>
      </c>
      <c r="L718" s="407"/>
      <c r="M718" s="407"/>
      <c r="N718" s="407"/>
    </row>
    <row r="719" spans="1:14" ht="15" hidden="1" customHeight="1" x14ac:dyDescent="0.2">
      <c r="A719" s="350"/>
      <c r="B719" s="350"/>
      <c r="C719" s="350"/>
      <c r="D719" s="350"/>
      <c r="E719" s="350"/>
      <c r="F719" s="408"/>
      <c r="G719" s="278">
        <f t="shared" si="42"/>
        <v>0</v>
      </c>
      <c r="H719" s="279"/>
      <c r="I719" s="279"/>
      <c r="J719" s="279"/>
      <c r="K719" s="261" t="s">
        <v>12</v>
      </c>
      <c r="L719" s="407"/>
      <c r="M719" s="407"/>
      <c r="N719" s="407"/>
    </row>
    <row r="720" spans="1:14" ht="15" hidden="1" customHeight="1" x14ac:dyDescent="0.2">
      <c r="A720" s="350"/>
      <c r="B720" s="350"/>
      <c r="C720" s="350"/>
      <c r="D720" s="350"/>
      <c r="E720" s="350"/>
      <c r="F720" s="363"/>
      <c r="G720" s="278">
        <f t="shared" si="42"/>
        <v>0</v>
      </c>
      <c r="H720" s="279"/>
      <c r="I720" s="279"/>
      <c r="J720" s="279"/>
      <c r="K720" s="382" t="s">
        <v>11</v>
      </c>
      <c r="L720" s="407"/>
      <c r="M720" s="407"/>
      <c r="N720" s="407"/>
    </row>
    <row r="721" spans="1:14" ht="17.25" hidden="1" customHeight="1" x14ac:dyDescent="0.2">
      <c r="A721" s="350"/>
      <c r="B721" s="350"/>
      <c r="C721" s="350"/>
      <c r="D721" s="350"/>
      <c r="E721" s="350"/>
      <c r="F721" s="8" t="s">
        <v>63</v>
      </c>
      <c r="G721" s="278">
        <f t="shared" si="42"/>
        <v>0</v>
      </c>
      <c r="H721" s="278">
        <f>SUM(H715:H720)</f>
        <v>0</v>
      </c>
      <c r="I721" s="278">
        <f>SUM(I715:I720)</f>
        <v>0</v>
      </c>
      <c r="J721" s="278">
        <f>SUM(J715:J720)</f>
        <v>0</v>
      </c>
      <c r="K721" s="384"/>
      <c r="L721" s="407"/>
      <c r="M721" s="407"/>
      <c r="N721" s="407"/>
    </row>
    <row r="722" spans="1:14" ht="12.75" hidden="1" customHeight="1" x14ac:dyDescent="0.2">
      <c r="A722" s="350" t="s">
        <v>28</v>
      </c>
      <c r="B722" s="350" t="s">
        <v>692</v>
      </c>
      <c r="C722" s="371" t="s">
        <v>718</v>
      </c>
      <c r="D722" s="350" t="s">
        <v>779</v>
      </c>
      <c r="E722" s="371" t="s">
        <v>46</v>
      </c>
      <c r="F722" s="362" t="s">
        <v>15</v>
      </c>
      <c r="G722" s="278">
        <f t="shared" si="42"/>
        <v>0</v>
      </c>
      <c r="H722" s="279"/>
      <c r="I722" s="281"/>
      <c r="J722" s="282"/>
      <c r="K722" s="384" t="s">
        <v>12</v>
      </c>
      <c r="L722" s="420" t="s">
        <v>778</v>
      </c>
      <c r="M722" s="407"/>
      <c r="N722" s="407"/>
    </row>
    <row r="723" spans="1:14" ht="12.75" hidden="1" customHeight="1" x14ac:dyDescent="0.2">
      <c r="A723" s="350"/>
      <c r="B723" s="350"/>
      <c r="C723" s="385"/>
      <c r="D723" s="350"/>
      <c r="E723" s="385"/>
      <c r="F723" s="408"/>
      <c r="G723" s="278">
        <f t="shared" si="42"/>
        <v>0</v>
      </c>
      <c r="H723" s="279"/>
      <c r="I723" s="281"/>
      <c r="J723" s="282"/>
      <c r="K723" s="351"/>
      <c r="L723" s="420"/>
      <c r="M723" s="407"/>
      <c r="N723" s="407"/>
    </row>
    <row r="724" spans="1:14" ht="12.75" hidden="1" customHeight="1" x14ac:dyDescent="0.2">
      <c r="A724" s="350"/>
      <c r="B724" s="350"/>
      <c r="C724" s="385"/>
      <c r="D724" s="350"/>
      <c r="E724" s="385"/>
      <c r="F724" s="363"/>
      <c r="G724" s="278">
        <f t="shared" si="42"/>
        <v>0</v>
      </c>
      <c r="H724" s="279"/>
      <c r="I724" s="281"/>
      <c r="J724" s="282"/>
      <c r="K724" s="351"/>
      <c r="L724" s="420"/>
      <c r="M724" s="407"/>
      <c r="N724" s="407"/>
    </row>
    <row r="725" spans="1:14" ht="12.75" hidden="1" customHeight="1" x14ac:dyDescent="0.2">
      <c r="A725" s="350"/>
      <c r="B725" s="350"/>
      <c r="C725" s="385"/>
      <c r="D725" s="350"/>
      <c r="E725" s="385"/>
      <c r="F725" s="8" t="s">
        <v>63</v>
      </c>
      <c r="G725" s="278">
        <f t="shared" si="42"/>
        <v>0</v>
      </c>
      <c r="H725" s="278">
        <f>SUM(H722:H724)</f>
        <v>0</v>
      </c>
      <c r="I725" s="278">
        <f>SUM(I722:I724)</f>
        <v>0</v>
      </c>
      <c r="J725" s="283">
        <f>SUM(J722:J724)</f>
        <v>0</v>
      </c>
      <c r="K725" s="351"/>
      <c r="L725" s="420"/>
      <c r="M725" s="407"/>
      <c r="N725" s="407"/>
    </row>
    <row r="726" spans="1:14" ht="12.75" hidden="1" customHeight="1" x14ac:dyDescent="0.2">
      <c r="A726" s="371" t="s">
        <v>29</v>
      </c>
      <c r="B726" s="350" t="s">
        <v>715</v>
      </c>
      <c r="C726" s="385"/>
      <c r="D726" s="350" t="s">
        <v>714</v>
      </c>
      <c r="E726" s="385"/>
      <c r="F726" s="270" t="s">
        <v>15</v>
      </c>
      <c r="G726" s="278">
        <f t="shared" si="42"/>
        <v>0</v>
      </c>
      <c r="H726" s="281"/>
      <c r="I726" s="281"/>
      <c r="J726" s="282"/>
      <c r="K726" s="351" t="s">
        <v>12</v>
      </c>
      <c r="L726" s="389" t="s">
        <v>713</v>
      </c>
      <c r="M726" s="390"/>
      <c r="N726" s="391"/>
    </row>
    <row r="727" spans="1:14" ht="12.75" hidden="1" customHeight="1" x14ac:dyDescent="0.2">
      <c r="A727" s="372"/>
      <c r="B727" s="350"/>
      <c r="C727" s="385"/>
      <c r="D727" s="350"/>
      <c r="E727" s="385"/>
      <c r="F727" s="8" t="s">
        <v>63</v>
      </c>
      <c r="G727" s="278">
        <f t="shared" si="42"/>
        <v>0</v>
      </c>
      <c r="H727" s="278">
        <f>SUM(H726)</f>
        <v>0</v>
      </c>
      <c r="I727" s="278">
        <f>SUM(I726)</f>
        <v>0</v>
      </c>
      <c r="J727" s="278">
        <f>SUM(J726)</f>
        <v>0</v>
      </c>
      <c r="K727" s="351"/>
      <c r="L727" s="392"/>
      <c r="M727" s="393"/>
      <c r="N727" s="394"/>
    </row>
    <row r="728" spans="1:14" ht="12.75" hidden="1" customHeight="1" x14ac:dyDescent="0.2">
      <c r="A728" s="371" t="s">
        <v>30</v>
      </c>
      <c r="B728" s="371" t="s">
        <v>780</v>
      </c>
      <c r="C728" s="385"/>
      <c r="D728" s="371" t="s">
        <v>588</v>
      </c>
      <c r="E728" s="385"/>
      <c r="F728" s="362" t="s">
        <v>15</v>
      </c>
      <c r="G728" s="278">
        <f t="shared" si="42"/>
        <v>0</v>
      </c>
      <c r="H728" s="281"/>
      <c r="I728" s="281"/>
      <c r="J728" s="282"/>
      <c r="K728" s="271" t="s">
        <v>11</v>
      </c>
      <c r="L728" s="389" t="s">
        <v>781</v>
      </c>
      <c r="M728" s="390"/>
      <c r="N728" s="391"/>
    </row>
    <row r="729" spans="1:14" ht="12.75" hidden="1" customHeight="1" x14ac:dyDescent="0.2">
      <c r="A729" s="385"/>
      <c r="B729" s="385"/>
      <c r="C729" s="385"/>
      <c r="D729" s="385"/>
      <c r="E729" s="385"/>
      <c r="F729" s="363"/>
      <c r="G729" s="278">
        <f t="shared" si="42"/>
        <v>0</v>
      </c>
      <c r="H729" s="281"/>
      <c r="I729" s="281"/>
      <c r="J729" s="282"/>
      <c r="K729" s="351" t="s">
        <v>12</v>
      </c>
      <c r="L729" s="496"/>
      <c r="M729" s="497"/>
      <c r="N729" s="498"/>
    </row>
    <row r="730" spans="1:14" ht="12.75" hidden="1" customHeight="1" x14ac:dyDescent="0.2">
      <c r="A730" s="372"/>
      <c r="B730" s="372"/>
      <c r="C730" s="385"/>
      <c r="D730" s="372"/>
      <c r="E730" s="385"/>
      <c r="F730" s="8" t="s">
        <v>63</v>
      </c>
      <c r="G730" s="278">
        <f t="shared" si="42"/>
        <v>0</v>
      </c>
      <c r="H730" s="278">
        <f>SUM(H728:H729)</f>
        <v>0</v>
      </c>
      <c r="I730" s="278">
        <f>SUM(I728:I729)</f>
        <v>0</v>
      </c>
      <c r="J730" s="278">
        <f>SUM(J728:J729)</f>
        <v>0</v>
      </c>
      <c r="K730" s="351"/>
      <c r="L730" s="392"/>
      <c r="M730" s="393"/>
      <c r="N730" s="394"/>
    </row>
    <row r="731" spans="1:14" ht="18" hidden="1" customHeight="1" x14ac:dyDescent="0.2">
      <c r="A731" s="371" t="s">
        <v>31</v>
      </c>
      <c r="B731" s="371" t="s">
        <v>603</v>
      </c>
      <c r="C731" s="385"/>
      <c r="D731" s="371" t="s">
        <v>602</v>
      </c>
      <c r="E731" s="385"/>
      <c r="F731" s="362" t="s">
        <v>15</v>
      </c>
      <c r="G731" s="278">
        <f t="shared" ref="G731:G738" si="43">SUM(H731+J731)</f>
        <v>0</v>
      </c>
      <c r="H731" s="281"/>
      <c r="I731" s="281"/>
      <c r="J731" s="282"/>
      <c r="K731" s="382" t="s">
        <v>339</v>
      </c>
      <c r="L731" s="389" t="s">
        <v>604</v>
      </c>
      <c r="M731" s="390"/>
      <c r="N731" s="391"/>
    </row>
    <row r="732" spans="1:14" ht="12.75" hidden="1" customHeight="1" x14ac:dyDescent="0.2">
      <c r="A732" s="385"/>
      <c r="B732" s="385"/>
      <c r="C732" s="385"/>
      <c r="D732" s="385"/>
      <c r="E732" s="385"/>
      <c r="F732" s="363"/>
      <c r="G732" s="278">
        <f t="shared" si="43"/>
        <v>0</v>
      </c>
      <c r="H732" s="281"/>
      <c r="I732" s="281"/>
      <c r="J732" s="282"/>
      <c r="K732" s="383"/>
      <c r="L732" s="496"/>
      <c r="M732" s="497"/>
      <c r="N732" s="498"/>
    </row>
    <row r="733" spans="1:14" ht="12.75" hidden="1" customHeight="1" x14ac:dyDescent="0.2">
      <c r="A733" s="372"/>
      <c r="B733" s="372"/>
      <c r="C733" s="385"/>
      <c r="D733" s="372"/>
      <c r="E733" s="385"/>
      <c r="F733" s="8" t="s">
        <v>63</v>
      </c>
      <c r="G733" s="278">
        <f t="shared" si="43"/>
        <v>0</v>
      </c>
      <c r="H733" s="278">
        <f>SUM(H731:H732)</f>
        <v>0</v>
      </c>
      <c r="I733" s="278">
        <f>SUM(I731:I732)</f>
        <v>0</v>
      </c>
      <c r="J733" s="278">
        <f>SUM(J731:J732)</f>
        <v>0</v>
      </c>
      <c r="K733" s="384"/>
      <c r="L733" s="392"/>
      <c r="M733" s="393"/>
      <c r="N733" s="394"/>
    </row>
    <row r="734" spans="1:14" ht="12.75" hidden="1" customHeight="1" x14ac:dyDescent="0.2">
      <c r="A734" s="371" t="s">
        <v>32</v>
      </c>
      <c r="B734" s="371" t="s">
        <v>576</v>
      </c>
      <c r="C734" s="385"/>
      <c r="D734" s="371" t="s">
        <v>788</v>
      </c>
      <c r="E734" s="385"/>
      <c r="F734" s="362" t="s">
        <v>15</v>
      </c>
      <c r="G734" s="278">
        <f t="shared" si="43"/>
        <v>0</v>
      </c>
      <c r="H734" s="281"/>
      <c r="I734" s="281"/>
      <c r="J734" s="282"/>
      <c r="K734" s="382" t="s">
        <v>12</v>
      </c>
      <c r="L734" s="389" t="s">
        <v>789</v>
      </c>
      <c r="M734" s="390"/>
      <c r="N734" s="391"/>
    </row>
    <row r="735" spans="1:14" ht="12.75" hidden="1" customHeight="1" x14ac:dyDescent="0.2">
      <c r="A735" s="385"/>
      <c r="B735" s="385"/>
      <c r="C735" s="385"/>
      <c r="D735" s="385"/>
      <c r="E735" s="385"/>
      <c r="F735" s="363"/>
      <c r="G735" s="278">
        <f t="shared" si="43"/>
        <v>0</v>
      </c>
      <c r="H735" s="281"/>
      <c r="I735" s="281"/>
      <c r="J735" s="282"/>
      <c r="K735" s="383"/>
      <c r="L735" s="496"/>
      <c r="M735" s="497"/>
      <c r="N735" s="498"/>
    </row>
    <row r="736" spans="1:14" ht="12.75" hidden="1" customHeight="1" x14ac:dyDescent="0.2">
      <c r="A736" s="372"/>
      <c r="B736" s="372"/>
      <c r="C736" s="372"/>
      <c r="D736" s="372"/>
      <c r="E736" s="372"/>
      <c r="F736" s="8" t="s">
        <v>63</v>
      </c>
      <c r="G736" s="278">
        <f t="shared" si="43"/>
        <v>0</v>
      </c>
      <c r="H736" s="278">
        <f>SUM(H734:H735)</f>
        <v>0</v>
      </c>
      <c r="I736" s="278">
        <f>SUM(I734:I735)</f>
        <v>0</v>
      </c>
      <c r="J736" s="278">
        <f>SUM(J734:J735)</f>
        <v>0</v>
      </c>
      <c r="K736" s="384"/>
      <c r="L736" s="392"/>
      <c r="M736" s="393"/>
      <c r="N736" s="394"/>
    </row>
    <row r="737" spans="1:14" ht="25.5" hidden="1" customHeight="1" x14ac:dyDescent="0.2">
      <c r="A737" s="432" t="s">
        <v>719</v>
      </c>
      <c r="B737" s="432"/>
      <c r="C737" s="432"/>
      <c r="D737" s="432"/>
      <c r="E737" s="432"/>
      <c r="F737" s="432"/>
      <c r="G737" s="284">
        <f t="shared" si="43"/>
        <v>0</v>
      </c>
      <c r="H737" s="284">
        <f>SUM(H666+H670+H674+H678+H682+H686+H690+H694+H698+H702+H706+H710+H714+H721+H725+H727+H730+H733+H736)</f>
        <v>0</v>
      </c>
      <c r="I737" s="284">
        <f>SUM(I666+I670+I674+I678+I682+I686+I690+I694+I698+I702+I706+I710+I714+I721+I725+I727+I730+I733+I736)</f>
        <v>0</v>
      </c>
      <c r="J737" s="284">
        <f>SUM(J666+J670+J674+J678+J682+J686+J690+J694+J698+J702+J706+J710+J714+J721+J725+J727+J730+J733+J736)</f>
        <v>0</v>
      </c>
      <c r="K737" s="274"/>
      <c r="L737" s="465"/>
      <c r="M737" s="466"/>
      <c r="N737" s="467"/>
    </row>
    <row r="738" spans="1:14" ht="18.75" hidden="1" customHeight="1" x14ac:dyDescent="0.2">
      <c r="A738" s="386" t="s">
        <v>53</v>
      </c>
      <c r="B738" s="386"/>
      <c r="C738" s="386"/>
      <c r="D738" s="386"/>
      <c r="E738" s="386"/>
      <c r="F738" s="386"/>
      <c r="G738" s="285">
        <f t="shared" si="43"/>
        <v>0</v>
      </c>
      <c r="H738" s="285">
        <f>SUM(H739:H750)</f>
        <v>0</v>
      </c>
      <c r="I738" s="285">
        <f>SUM(I739:I750)</f>
        <v>0</v>
      </c>
      <c r="J738" s="285">
        <f>SUM(J739:J750)</f>
        <v>0</v>
      </c>
      <c r="K738" s="59"/>
      <c r="L738" s="53"/>
      <c r="M738" s="54"/>
      <c r="N738" s="55"/>
    </row>
    <row r="739" spans="1:14" ht="21" hidden="1" customHeight="1" x14ac:dyDescent="0.2">
      <c r="A739" s="395" t="s">
        <v>305</v>
      </c>
      <c r="B739" s="396"/>
      <c r="C739" s="396"/>
      <c r="D739" s="396"/>
      <c r="E739" s="396"/>
      <c r="F739" s="397"/>
      <c r="G739" s="286">
        <f t="shared" ref="G739:G750" si="44">SUM(H739+J739)</f>
        <v>0</v>
      </c>
      <c r="H739" s="286">
        <f>SUM(H710+H714+H721+H725+H727+H730+H733+H736)</f>
        <v>0</v>
      </c>
      <c r="I739" s="286">
        <f>SUM(I710+I714+I721+I725+I727+I730+I733+I736)</f>
        <v>0</v>
      </c>
      <c r="J739" s="286">
        <f>SUM(J710+J714+J721+J725+J727+J730+J733+J736)</f>
        <v>0</v>
      </c>
      <c r="K739" s="59"/>
      <c r="L739" s="53"/>
      <c r="M739" s="54"/>
      <c r="N739" s="55"/>
    </row>
    <row r="740" spans="1:14" ht="12.75" hidden="1" customHeight="1" x14ac:dyDescent="0.2">
      <c r="A740" s="395" t="s">
        <v>493</v>
      </c>
      <c r="B740" s="396"/>
      <c r="C740" s="396"/>
      <c r="D740" s="396"/>
      <c r="E740" s="396"/>
      <c r="F740" s="397"/>
      <c r="G740" s="103">
        <f t="shared" si="44"/>
        <v>0</v>
      </c>
      <c r="H740" s="103">
        <f>SUM(H666)</f>
        <v>0</v>
      </c>
      <c r="I740" s="103">
        <f>SUM(I666)</f>
        <v>0</v>
      </c>
      <c r="J740" s="103">
        <f>SUM(J666)</f>
        <v>0</v>
      </c>
      <c r="K740" s="59"/>
      <c r="L740" s="53"/>
      <c r="M740" s="54"/>
      <c r="N740" s="55"/>
    </row>
    <row r="741" spans="1:14" ht="12.75" hidden="1" customHeight="1" x14ac:dyDescent="0.2">
      <c r="A741" s="395" t="s">
        <v>423</v>
      </c>
      <c r="B741" s="396"/>
      <c r="C741" s="396"/>
      <c r="D741" s="396"/>
      <c r="E741" s="396"/>
      <c r="F741" s="397"/>
      <c r="G741" s="103">
        <f t="shared" si="44"/>
        <v>0</v>
      </c>
      <c r="H741" s="103">
        <f>SUM(H670)</f>
        <v>0</v>
      </c>
      <c r="I741" s="103">
        <f>SUM(I670)</f>
        <v>0</v>
      </c>
      <c r="J741" s="103">
        <f>SUM(J670)</f>
        <v>0</v>
      </c>
      <c r="K741" s="59"/>
      <c r="L741" s="53"/>
      <c r="M741" s="54"/>
      <c r="N741" s="55"/>
    </row>
    <row r="742" spans="1:14" ht="12.75" hidden="1" customHeight="1" x14ac:dyDescent="0.2">
      <c r="A742" s="395" t="s">
        <v>494</v>
      </c>
      <c r="B742" s="396"/>
      <c r="C742" s="396"/>
      <c r="D742" s="396"/>
      <c r="E742" s="396"/>
      <c r="F742" s="397"/>
      <c r="G742" s="103">
        <f t="shared" si="44"/>
        <v>0</v>
      </c>
      <c r="H742" s="103">
        <f>SUM(H674)</f>
        <v>0</v>
      </c>
      <c r="I742" s="103">
        <f>SUM(I674)</f>
        <v>0</v>
      </c>
      <c r="J742" s="103">
        <f>SUM(J674)</f>
        <v>0</v>
      </c>
      <c r="K742" s="59"/>
      <c r="L742" s="53"/>
      <c r="M742" s="54"/>
      <c r="N742" s="55"/>
    </row>
    <row r="743" spans="1:14" ht="12.75" hidden="1" customHeight="1" x14ac:dyDescent="0.2">
      <c r="A743" s="395" t="s">
        <v>495</v>
      </c>
      <c r="B743" s="396"/>
      <c r="C743" s="396"/>
      <c r="D743" s="396"/>
      <c r="E743" s="396"/>
      <c r="F743" s="397"/>
      <c r="G743" s="103">
        <f t="shared" si="44"/>
        <v>0</v>
      </c>
      <c r="H743" s="103">
        <f>SUM(H678)</f>
        <v>0</v>
      </c>
      <c r="I743" s="103">
        <f>SUM(I678)</f>
        <v>0</v>
      </c>
      <c r="J743" s="103">
        <f>SUM(J678)</f>
        <v>0</v>
      </c>
      <c r="K743" s="59"/>
      <c r="L743" s="53"/>
      <c r="M743" s="54"/>
      <c r="N743" s="55"/>
    </row>
    <row r="744" spans="1:14" ht="12.75" hidden="1" customHeight="1" x14ac:dyDescent="0.2">
      <c r="A744" s="395" t="s">
        <v>406</v>
      </c>
      <c r="B744" s="396"/>
      <c r="C744" s="396"/>
      <c r="D744" s="396"/>
      <c r="E744" s="396"/>
      <c r="F744" s="397"/>
      <c r="G744" s="103">
        <f t="shared" si="44"/>
        <v>0</v>
      </c>
      <c r="H744" s="103">
        <f>SUM(H682)</f>
        <v>0</v>
      </c>
      <c r="I744" s="103">
        <f>SUM(I682)</f>
        <v>0</v>
      </c>
      <c r="J744" s="103">
        <f>SUM(J682)</f>
        <v>0</v>
      </c>
      <c r="K744" s="59"/>
      <c r="L744" s="53"/>
      <c r="M744" s="54"/>
      <c r="N744" s="55"/>
    </row>
    <row r="745" spans="1:14" ht="12.75" hidden="1" customHeight="1" x14ac:dyDescent="0.2">
      <c r="A745" s="395" t="s">
        <v>496</v>
      </c>
      <c r="B745" s="396"/>
      <c r="C745" s="396"/>
      <c r="D745" s="396"/>
      <c r="E745" s="396"/>
      <c r="F745" s="397"/>
      <c r="G745" s="103">
        <f t="shared" si="44"/>
        <v>0</v>
      </c>
      <c r="H745" s="103">
        <f>SUM(H686)</f>
        <v>0</v>
      </c>
      <c r="I745" s="103">
        <f>SUM(I686)</f>
        <v>0</v>
      </c>
      <c r="J745" s="103">
        <f>SUM(J686)</f>
        <v>0</v>
      </c>
      <c r="K745" s="59"/>
      <c r="L745" s="53"/>
      <c r="M745" s="54"/>
      <c r="N745" s="55"/>
    </row>
    <row r="746" spans="1:14" ht="12.75" hidden="1" customHeight="1" x14ac:dyDescent="0.2">
      <c r="A746" s="395" t="s">
        <v>407</v>
      </c>
      <c r="B746" s="396"/>
      <c r="C746" s="396"/>
      <c r="D746" s="396"/>
      <c r="E746" s="396"/>
      <c r="F746" s="397"/>
      <c r="G746" s="103">
        <f t="shared" si="44"/>
        <v>0</v>
      </c>
      <c r="H746" s="103">
        <f>SUM(H690)</f>
        <v>0</v>
      </c>
      <c r="I746" s="103">
        <f>SUM(I690)</f>
        <v>0</v>
      </c>
      <c r="J746" s="103">
        <f>SUM(J690)</f>
        <v>0</v>
      </c>
      <c r="K746" s="59"/>
      <c r="L746" s="53"/>
      <c r="M746" s="54"/>
      <c r="N746" s="55"/>
    </row>
    <row r="747" spans="1:14" ht="12.75" hidden="1" customHeight="1" x14ac:dyDescent="0.2">
      <c r="A747" s="395" t="s">
        <v>497</v>
      </c>
      <c r="B747" s="396"/>
      <c r="C747" s="396"/>
      <c r="D747" s="396"/>
      <c r="E747" s="396"/>
      <c r="F747" s="397"/>
      <c r="G747" s="103">
        <f t="shared" si="44"/>
        <v>0</v>
      </c>
      <c r="H747" s="103">
        <f>SUM(H694)</f>
        <v>0</v>
      </c>
      <c r="I747" s="103">
        <f>SUM(I694)</f>
        <v>0</v>
      </c>
      <c r="J747" s="103">
        <f>SUM(J694)</f>
        <v>0</v>
      </c>
      <c r="K747" s="59"/>
      <c r="L747" s="53"/>
      <c r="M747" s="54"/>
      <c r="N747" s="55"/>
    </row>
    <row r="748" spans="1:14" ht="12.75" hidden="1" customHeight="1" x14ac:dyDescent="0.2">
      <c r="A748" s="395" t="s">
        <v>498</v>
      </c>
      <c r="B748" s="396"/>
      <c r="C748" s="396"/>
      <c r="D748" s="396"/>
      <c r="E748" s="396"/>
      <c r="F748" s="397"/>
      <c r="G748" s="103">
        <f t="shared" si="44"/>
        <v>0</v>
      </c>
      <c r="H748" s="103">
        <f>SUM(H698)</f>
        <v>0</v>
      </c>
      <c r="I748" s="103">
        <f>SUM(I698)</f>
        <v>0</v>
      </c>
      <c r="J748" s="103">
        <f>SUM(J698)</f>
        <v>0</v>
      </c>
      <c r="K748" s="59"/>
      <c r="L748" s="53"/>
      <c r="M748" s="54"/>
      <c r="N748" s="55"/>
    </row>
    <row r="749" spans="1:14" ht="12.75" hidden="1" customHeight="1" x14ac:dyDescent="0.2">
      <c r="A749" s="395" t="s">
        <v>499</v>
      </c>
      <c r="B749" s="396"/>
      <c r="C749" s="396"/>
      <c r="D749" s="396"/>
      <c r="E749" s="396"/>
      <c r="F749" s="397"/>
      <c r="G749" s="103">
        <f t="shared" si="44"/>
        <v>0</v>
      </c>
      <c r="H749" s="103">
        <f>SUM(H702)</f>
        <v>0</v>
      </c>
      <c r="I749" s="103">
        <f>SUM(I702)</f>
        <v>0</v>
      </c>
      <c r="J749" s="103">
        <f>SUM(J702)</f>
        <v>0</v>
      </c>
      <c r="K749" s="59"/>
      <c r="L749" s="53"/>
      <c r="M749" s="54"/>
      <c r="N749" s="55"/>
    </row>
    <row r="750" spans="1:14" ht="12.75" hidden="1" customHeight="1" x14ac:dyDescent="0.2">
      <c r="A750" s="395" t="s">
        <v>500</v>
      </c>
      <c r="B750" s="396"/>
      <c r="C750" s="396"/>
      <c r="D750" s="396"/>
      <c r="E750" s="396"/>
      <c r="F750" s="397"/>
      <c r="G750" s="103">
        <f t="shared" si="44"/>
        <v>0</v>
      </c>
      <c r="H750" s="103">
        <f>SUM(H706)</f>
        <v>0</v>
      </c>
      <c r="I750" s="103">
        <f>SUM(I706)</f>
        <v>0</v>
      </c>
      <c r="J750" s="103">
        <f>SUM(J706)</f>
        <v>0</v>
      </c>
      <c r="K750" s="59"/>
      <c r="L750" s="53"/>
      <c r="M750" s="54"/>
      <c r="N750" s="55"/>
    </row>
    <row r="751" spans="1:14" ht="12.75" hidden="1" customHeight="1" x14ac:dyDescent="0.2">
      <c r="A751" s="413"/>
      <c r="B751" s="413"/>
      <c r="C751" s="413"/>
      <c r="D751" s="413"/>
      <c r="E751" s="413"/>
      <c r="F751" s="413"/>
      <c r="G751" s="51"/>
      <c r="H751" s="51"/>
      <c r="I751" s="51"/>
      <c r="J751" s="51"/>
      <c r="K751" s="60"/>
      <c r="L751" s="56"/>
      <c r="M751" s="57"/>
      <c r="N751" s="58"/>
    </row>
    <row r="752" spans="1:14" ht="18.600000000000001" customHeight="1" x14ac:dyDescent="0.2">
      <c r="A752" s="419" t="s">
        <v>792</v>
      </c>
      <c r="B752" s="419"/>
      <c r="C752" s="419"/>
      <c r="D752" s="419"/>
      <c r="E752" s="419"/>
      <c r="F752" s="419"/>
      <c r="G752" s="419"/>
      <c r="H752" s="419"/>
      <c r="I752" s="419"/>
      <c r="J752" s="419"/>
      <c r="K752" s="419"/>
      <c r="L752" s="370"/>
      <c r="M752" s="370"/>
      <c r="N752" s="370"/>
    </row>
    <row r="753" spans="1:14" ht="18.600000000000001" customHeight="1" x14ac:dyDescent="0.2">
      <c r="A753" s="360" t="s">
        <v>5</v>
      </c>
      <c r="B753" s="362" t="s">
        <v>793</v>
      </c>
      <c r="C753" s="362" t="s">
        <v>794</v>
      </c>
      <c r="D753" s="360" t="s">
        <v>793</v>
      </c>
      <c r="E753" s="360" t="s">
        <v>46</v>
      </c>
      <c r="F753" s="313" t="s">
        <v>15</v>
      </c>
      <c r="G753" s="7">
        <f>SUM(H753+J753)</f>
        <v>-42.8</v>
      </c>
      <c r="H753" s="11"/>
      <c r="I753" s="11"/>
      <c r="J753" s="11">
        <v>-42.8</v>
      </c>
      <c r="K753" s="418" t="s">
        <v>12</v>
      </c>
      <c r="L753" s="353" t="s">
        <v>795</v>
      </c>
      <c r="M753" s="353"/>
      <c r="N753" s="353"/>
    </row>
    <row r="754" spans="1:14" ht="21" customHeight="1" x14ac:dyDescent="0.2">
      <c r="A754" s="360"/>
      <c r="B754" s="363"/>
      <c r="C754" s="363"/>
      <c r="D754" s="360"/>
      <c r="E754" s="360"/>
      <c r="F754" s="8" t="s">
        <v>63</v>
      </c>
      <c r="G754" s="7">
        <f>SUM(H754+J754)</f>
        <v>-42.8</v>
      </c>
      <c r="H754" s="7">
        <f>SUM(H753)</f>
        <v>0</v>
      </c>
      <c r="I754" s="7">
        <f>SUM(I753)</f>
        <v>0</v>
      </c>
      <c r="J754" s="7">
        <f>SUM(J753)</f>
        <v>-42.8</v>
      </c>
      <c r="K754" s="418"/>
      <c r="L754" s="353"/>
      <c r="M754" s="353"/>
      <c r="N754" s="353"/>
    </row>
    <row r="755" spans="1:14" ht="12.75" hidden="1" customHeight="1" x14ac:dyDescent="0.2">
      <c r="A755" s="362" t="s">
        <v>7</v>
      </c>
      <c r="B755" s="362" t="s">
        <v>576</v>
      </c>
      <c r="C755" s="292"/>
      <c r="D755" s="362" t="s">
        <v>577</v>
      </c>
      <c r="E755" s="292"/>
      <c r="F755" s="12" t="s">
        <v>15</v>
      </c>
      <c r="G755" s="7">
        <f t="shared" ref="G755:G760" si="45">SUM(H755+J755)</f>
        <v>0</v>
      </c>
      <c r="H755" s="10"/>
      <c r="I755" s="10"/>
      <c r="J755" s="141"/>
      <c r="K755" s="293"/>
      <c r="L755" s="373" t="s">
        <v>578</v>
      </c>
      <c r="M755" s="374"/>
      <c r="N755" s="375"/>
    </row>
    <row r="756" spans="1:14" ht="27.75" hidden="1" customHeight="1" x14ac:dyDescent="0.2">
      <c r="A756" s="363"/>
      <c r="B756" s="363"/>
      <c r="C756" s="292"/>
      <c r="D756" s="363"/>
      <c r="E756" s="292"/>
      <c r="F756" s="8" t="s">
        <v>63</v>
      </c>
      <c r="G756" s="7">
        <f t="shared" si="45"/>
        <v>0</v>
      </c>
      <c r="H756" s="7">
        <f>SUM(H755)</f>
        <v>0</v>
      </c>
      <c r="I756" s="7">
        <f>SUM(I755)</f>
        <v>0</v>
      </c>
      <c r="J756" s="7">
        <f>SUM(J755)</f>
        <v>0</v>
      </c>
      <c r="K756" s="293"/>
      <c r="L756" s="376"/>
      <c r="M756" s="377"/>
      <c r="N756" s="378"/>
    </row>
    <row r="757" spans="1:14" ht="23.25" hidden="1" customHeight="1" x14ac:dyDescent="0.2">
      <c r="A757" s="362" t="s">
        <v>13</v>
      </c>
      <c r="B757" s="362" t="s">
        <v>647</v>
      </c>
      <c r="C757" s="292"/>
      <c r="D757" s="362" t="s">
        <v>644</v>
      </c>
      <c r="E757" s="292"/>
      <c r="F757" s="12" t="s">
        <v>15</v>
      </c>
      <c r="G757" s="7">
        <f t="shared" si="45"/>
        <v>0</v>
      </c>
      <c r="H757" s="10"/>
      <c r="I757" s="10"/>
      <c r="J757" s="236"/>
      <c r="K757" s="293"/>
      <c r="L757" s="353" t="s">
        <v>645</v>
      </c>
      <c r="M757" s="353"/>
      <c r="N757" s="353"/>
    </row>
    <row r="758" spans="1:14" ht="24" hidden="1" customHeight="1" x14ac:dyDescent="0.2">
      <c r="A758" s="363"/>
      <c r="B758" s="363"/>
      <c r="C758" s="292"/>
      <c r="D758" s="363"/>
      <c r="E758" s="292"/>
      <c r="F758" s="8" t="s">
        <v>63</v>
      </c>
      <c r="G758" s="7">
        <f t="shared" si="45"/>
        <v>0</v>
      </c>
      <c r="H758" s="7">
        <f>SUM(H757)</f>
        <v>0</v>
      </c>
      <c r="I758" s="7">
        <f>SUM(I757)</f>
        <v>0</v>
      </c>
      <c r="J758" s="7">
        <f>SUM(J757)</f>
        <v>0</v>
      </c>
      <c r="K758" s="293"/>
      <c r="L758" s="353"/>
      <c r="M758" s="353"/>
      <c r="N758" s="353"/>
    </row>
    <row r="759" spans="1:14" ht="23.25" hidden="1" customHeight="1" x14ac:dyDescent="0.2">
      <c r="A759" s="362" t="s">
        <v>28</v>
      </c>
      <c r="B759" s="362" t="s">
        <v>649</v>
      </c>
      <c r="C759" s="292"/>
      <c r="D759" s="360" t="s">
        <v>234</v>
      </c>
      <c r="E759" s="292"/>
      <c r="F759" s="12" t="s">
        <v>15</v>
      </c>
      <c r="G759" s="7">
        <f t="shared" si="45"/>
        <v>0</v>
      </c>
      <c r="H759" s="10"/>
      <c r="I759" s="10"/>
      <c r="J759" s="236"/>
      <c r="K759" s="293"/>
      <c r="L759" s="353" t="s">
        <v>648</v>
      </c>
      <c r="M759" s="353"/>
      <c r="N759" s="353"/>
    </row>
    <row r="760" spans="1:14" ht="24" hidden="1" customHeight="1" x14ac:dyDescent="0.2">
      <c r="A760" s="363"/>
      <c r="B760" s="363"/>
      <c r="C760" s="292"/>
      <c r="D760" s="360"/>
      <c r="E760" s="292"/>
      <c r="F760" s="8" t="s">
        <v>63</v>
      </c>
      <c r="G760" s="7">
        <f t="shared" si="45"/>
        <v>0</v>
      </c>
      <c r="H760" s="7">
        <f>SUM(H759)</f>
        <v>0</v>
      </c>
      <c r="I760" s="7">
        <f>SUM(I759)</f>
        <v>0</v>
      </c>
      <c r="J760" s="7">
        <f>SUM(J759)</f>
        <v>0</v>
      </c>
      <c r="K760" s="293"/>
      <c r="L760" s="353"/>
      <c r="M760" s="353"/>
      <c r="N760" s="353"/>
    </row>
    <row r="761" spans="1:14" ht="20.45" customHeight="1" x14ac:dyDescent="0.2">
      <c r="A761" s="547" t="s">
        <v>803</v>
      </c>
      <c r="B761" s="547"/>
      <c r="C761" s="547"/>
      <c r="D761" s="547"/>
      <c r="E761" s="547"/>
      <c r="F761" s="547"/>
      <c r="G761" s="300">
        <f>SUM(H761+J761)</f>
        <v>-42.8</v>
      </c>
      <c r="H761" s="300">
        <f>SUM(H754+H756+H758+H760)</f>
        <v>0</v>
      </c>
      <c r="I761" s="300">
        <f>SUM(I754+I756+I758+I760)</f>
        <v>0</v>
      </c>
      <c r="J761" s="300">
        <f>SUM(J754+J756+J758+J760)</f>
        <v>-42.8</v>
      </c>
      <c r="K761" s="418"/>
      <c r="L761" s="418"/>
      <c r="M761" s="418"/>
      <c r="N761" s="418"/>
    </row>
    <row r="762" spans="1:14" ht="20.25" hidden="1" customHeight="1" x14ac:dyDescent="0.2">
      <c r="A762" s="419" t="s">
        <v>601</v>
      </c>
      <c r="B762" s="419"/>
      <c r="C762" s="419"/>
      <c r="D762" s="419"/>
      <c r="E762" s="419"/>
      <c r="F762" s="419"/>
      <c r="G762" s="419"/>
      <c r="H762" s="419"/>
      <c r="I762" s="419"/>
      <c r="J762" s="419"/>
      <c r="K762" s="419"/>
      <c r="L762" s="370"/>
      <c r="M762" s="370"/>
      <c r="N762" s="370"/>
    </row>
    <row r="763" spans="1:14" ht="16.5" hidden="1" customHeight="1" x14ac:dyDescent="0.2">
      <c r="A763" s="362" t="s">
        <v>5</v>
      </c>
      <c r="B763" s="362" t="s">
        <v>603</v>
      </c>
      <c r="C763" s="360" t="s">
        <v>159</v>
      </c>
      <c r="D763" s="362" t="s">
        <v>602</v>
      </c>
      <c r="E763" s="362" t="s">
        <v>46</v>
      </c>
      <c r="F763" s="12" t="s">
        <v>15</v>
      </c>
      <c r="G763" s="7">
        <f>SUM(H763+J763)</f>
        <v>0</v>
      </c>
      <c r="H763" s="10"/>
      <c r="I763" s="10"/>
      <c r="J763" s="214"/>
      <c r="K763" s="418" t="s">
        <v>11</v>
      </c>
      <c r="L763" s="373" t="s">
        <v>604</v>
      </c>
      <c r="M763" s="374"/>
      <c r="N763" s="375"/>
    </row>
    <row r="764" spans="1:14" ht="16.5" hidden="1" customHeight="1" x14ac:dyDescent="0.2">
      <c r="A764" s="363"/>
      <c r="B764" s="363"/>
      <c r="C764" s="360"/>
      <c r="D764" s="363"/>
      <c r="E764" s="363"/>
      <c r="F764" s="8" t="s">
        <v>63</v>
      </c>
      <c r="G764" s="7">
        <f>SUM(H764+J764)</f>
        <v>0</v>
      </c>
      <c r="H764" s="7">
        <f t="shared" ref="H764:J765" si="46">SUM(H763)</f>
        <v>0</v>
      </c>
      <c r="I764" s="7">
        <f t="shared" si="46"/>
        <v>0</v>
      </c>
      <c r="J764" s="7">
        <f t="shared" si="46"/>
        <v>0</v>
      </c>
      <c r="K764" s="418"/>
      <c r="L764" s="376"/>
      <c r="M764" s="377"/>
      <c r="N764" s="378"/>
    </row>
    <row r="765" spans="1:14" ht="25.5" hidden="1" customHeight="1" x14ac:dyDescent="0.2">
      <c r="A765" s="510" t="s">
        <v>605</v>
      </c>
      <c r="B765" s="510"/>
      <c r="C765" s="510"/>
      <c r="D765" s="510"/>
      <c r="E765" s="510"/>
      <c r="F765" s="510"/>
      <c r="G765" s="216">
        <f>SUM(H765+J765)</f>
        <v>0</v>
      </c>
      <c r="H765" s="216">
        <f t="shared" si="46"/>
        <v>0</v>
      </c>
      <c r="I765" s="216">
        <f t="shared" si="46"/>
        <v>0</v>
      </c>
      <c r="J765" s="216">
        <f t="shared" si="46"/>
        <v>0</v>
      </c>
      <c r="K765" s="236"/>
      <c r="L765" s="464"/>
      <c r="M765" s="464"/>
      <c r="N765" s="464"/>
    </row>
    <row r="766" spans="1:14" ht="24.75" hidden="1" customHeight="1" x14ac:dyDescent="0.2">
      <c r="A766" s="419" t="s">
        <v>654</v>
      </c>
      <c r="B766" s="419"/>
      <c r="C766" s="419"/>
      <c r="D766" s="419"/>
      <c r="E766" s="419"/>
      <c r="F766" s="419"/>
      <c r="G766" s="419"/>
      <c r="H766" s="419"/>
      <c r="I766" s="419"/>
      <c r="J766" s="419"/>
      <c r="K766" s="419"/>
      <c r="L766" s="370"/>
      <c r="M766" s="370"/>
      <c r="N766" s="370"/>
    </row>
    <row r="767" spans="1:14" ht="16.5" hidden="1" customHeight="1" x14ac:dyDescent="0.2">
      <c r="A767" s="362" t="s">
        <v>5</v>
      </c>
      <c r="B767" s="362" t="s">
        <v>649</v>
      </c>
      <c r="C767" s="360" t="s">
        <v>642</v>
      </c>
      <c r="D767" s="362" t="s">
        <v>234</v>
      </c>
      <c r="E767" s="362" t="s">
        <v>46</v>
      </c>
      <c r="F767" s="12" t="s">
        <v>15</v>
      </c>
      <c r="G767" s="7">
        <f>SUM(H767+J767)</f>
        <v>0</v>
      </c>
      <c r="H767" s="10"/>
      <c r="I767" s="10"/>
      <c r="J767" s="245"/>
      <c r="K767" s="418" t="s">
        <v>11</v>
      </c>
      <c r="L767" s="373" t="s">
        <v>648</v>
      </c>
      <c r="M767" s="374"/>
      <c r="N767" s="375"/>
    </row>
    <row r="768" spans="1:14" ht="16.5" hidden="1" customHeight="1" x14ac:dyDescent="0.2">
      <c r="A768" s="363"/>
      <c r="B768" s="363"/>
      <c r="C768" s="360"/>
      <c r="D768" s="363"/>
      <c r="E768" s="363"/>
      <c r="F768" s="8" t="s">
        <v>63</v>
      </c>
      <c r="G768" s="7">
        <f>SUM(H768+J768)</f>
        <v>0</v>
      </c>
      <c r="H768" s="7">
        <f t="shared" ref="H768:J769" si="47">SUM(H767)</f>
        <v>0</v>
      </c>
      <c r="I768" s="7">
        <f t="shared" si="47"/>
        <v>0</v>
      </c>
      <c r="J768" s="7">
        <f t="shared" si="47"/>
        <v>0</v>
      </c>
      <c r="K768" s="418"/>
      <c r="L768" s="376"/>
      <c r="M768" s="377"/>
      <c r="N768" s="378"/>
    </row>
    <row r="769" spans="1:14" ht="27" hidden="1" customHeight="1" x14ac:dyDescent="0.2">
      <c r="A769" s="431" t="s">
        <v>655</v>
      </c>
      <c r="B769" s="431"/>
      <c r="C769" s="431"/>
      <c r="D769" s="431"/>
      <c r="E769" s="431"/>
      <c r="F769" s="431"/>
      <c r="G769" s="240">
        <f>SUM(H769+J769)</f>
        <v>0</v>
      </c>
      <c r="H769" s="240">
        <f t="shared" si="47"/>
        <v>0</v>
      </c>
      <c r="I769" s="240">
        <f t="shared" si="47"/>
        <v>0</v>
      </c>
      <c r="J769" s="240">
        <f t="shared" si="47"/>
        <v>0</v>
      </c>
      <c r="K769" s="236"/>
      <c r="L769" s="464"/>
      <c r="M769" s="464"/>
      <c r="N769" s="464"/>
    </row>
    <row r="770" spans="1:14" ht="27" customHeight="1" x14ac:dyDescent="0.2">
      <c r="A770" s="422" t="s">
        <v>697</v>
      </c>
      <c r="B770" s="422"/>
      <c r="C770" s="422"/>
      <c r="D770" s="422"/>
      <c r="E770" s="422"/>
      <c r="F770" s="422"/>
      <c r="G770" s="422"/>
      <c r="H770" s="422"/>
      <c r="I770" s="422"/>
      <c r="J770" s="422"/>
      <c r="K770" s="422"/>
      <c r="L770" s="422"/>
      <c r="M770" s="422"/>
      <c r="N770" s="422"/>
    </row>
    <row r="771" spans="1:14" ht="12.75" hidden="1" customHeight="1" x14ac:dyDescent="0.2">
      <c r="A771" s="360" t="s">
        <v>5</v>
      </c>
      <c r="B771" s="360" t="s">
        <v>606</v>
      </c>
      <c r="C771" s="181" t="s">
        <v>670</v>
      </c>
      <c r="D771" s="360" t="s">
        <v>607</v>
      </c>
      <c r="E771" s="360" t="s">
        <v>72</v>
      </c>
      <c r="F771" s="244" t="s">
        <v>64</v>
      </c>
      <c r="G771" s="101">
        <f>SUM(H771+J771)</f>
        <v>0</v>
      </c>
      <c r="H771" s="102"/>
      <c r="I771" s="102"/>
      <c r="J771" s="102"/>
      <c r="K771" s="387" t="s">
        <v>339</v>
      </c>
      <c r="L771" s="353" t="s">
        <v>608</v>
      </c>
      <c r="M771" s="353"/>
      <c r="N771" s="353"/>
    </row>
    <row r="772" spans="1:14" ht="19.5" hidden="1" customHeight="1" x14ac:dyDescent="0.2">
      <c r="A772" s="360"/>
      <c r="B772" s="360"/>
      <c r="C772" s="61"/>
      <c r="D772" s="360"/>
      <c r="E772" s="360"/>
      <c r="F772" s="244" t="s">
        <v>64</v>
      </c>
      <c r="G772" s="101">
        <f>SUM(H772+J772)</f>
        <v>0</v>
      </c>
      <c r="H772" s="102"/>
      <c r="I772" s="102"/>
      <c r="J772" s="102"/>
      <c r="K772" s="423"/>
      <c r="L772" s="353"/>
      <c r="M772" s="353"/>
      <c r="N772" s="353"/>
    </row>
    <row r="773" spans="1:14" ht="20.25" hidden="1" customHeight="1" x14ac:dyDescent="0.2">
      <c r="A773" s="360"/>
      <c r="B773" s="360"/>
      <c r="C773" s="61"/>
      <c r="D773" s="360"/>
      <c r="E773" s="360"/>
      <c r="F773" s="8" t="s">
        <v>63</v>
      </c>
      <c r="G773" s="101">
        <f t="shared" ref="G773:G782" si="48">SUM(H773+J773)</f>
        <v>0</v>
      </c>
      <c r="H773" s="101">
        <f>SUM(H771:H772)</f>
        <v>0</v>
      </c>
      <c r="I773" s="101">
        <f>SUM(I771:I772)</f>
        <v>0</v>
      </c>
      <c r="J773" s="101">
        <f>SUM(J771:J772)</f>
        <v>0</v>
      </c>
      <c r="K773" s="388"/>
      <c r="L773" s="353"/>
      <c r="M773" s="353"/>
      <c r="N773" s="353"/>
    </row>
    <row r="774" spans="1:14" ht="19.5" customHeight="1" x14ac:dyDescent="0.2">
      <c r="A774" s="360" t="s">
        <v>5</v>
      </c>
      <c r="B774" s="360" t="s">
        <v>606</v>
      </c>
      <c r="C774" s="360" t="s">
        <v>670</v>
      </c>
      <c r="D774" s="360" t="s">
        <v>607</v>
      </c>
      <c r="E774" s="360" t="s">
        <v>72</v>
      </c>
      <c r="F774" s="362" t="s">
        <v>64</v>
      </c>
      <c r="G774" s="101">
        <f t="shared" si="48"/>
        <v>0.1</v>
      </c>
      <c r="H774" s="102"/>
      <c r="I774" s="102"/>
      <c r="J774" s="102">
        <v>0.1</v>
      </c>
      <c r="K774" s="387" t="s">
        <v>339</v>
      </c>
      <c r="L774" s="407" t="s">
        <v>608</v>
      </c>
      <c r="M774" s="407"/>
      <c r="N774" s="407"/>
    </row>
    <row r="775" spans="1:14" ht="12.75" hidden="1" customHeight="1" x14ac:dyDescent="0.2">
      <c r="A775" s="360"/>
      <c r="B775" s="360"/>
      <c r="C775" s="360"/>
      <c r="D775" s="360"/>
      <c r="E775" s="360"/>
      <c r="F775" s="363"/>
      <c r="G775" s="101">
        <f t="shared" si="48"/>
        <v>0</v>
      </c>
      <c r="H775" s="102"/>
      <c r="I775" s="102"/>
      <c r="J775" s="102"/>
      <c r="K775" s="423"/>
      <c r="L775" s="407"/>
      <c r="M775" s="407"/>
      <c r="N775" s="407"/>
    </row>
    <row r="776" spans="1:14" ht="24.6" customHeight="1" x14ac:dyDescent="0.2">
      <c r="A776" s="360"/>
      <c r="B776" s="360"/>
      <c r="C776" s="360"/>
      <c r="D776" s="360"/>
      <c r="E776" s="360"/>
      <c r="F776" s="8" t="s">
        <v>63</v>
      </c>
      <c r="G776" s="101">
        <f t="shared" si="48"/>
        <v>0.1</v>
      </c>
      <c r="H776" s="101">
        <f>SUM(H774+H775)</f>
        <v>0</v>
      </c>
      <c r="I776" s="101">
        <f>SUM(I774+I775)</f>
        <v>0</v>
      </c>
      <c r="J776" s="101">
        <f>SUM(J774+J775)</f>
        <v>0.1</v>
      </c>
      <c r="K776" s="388"/>
      <c r="L776" s="407"/>
      <c r="M776" s="407"/>
      <c r="N776" s="407"/>
    </row>
    <row r="777" spans="1:14" ht="15.75" hidden="1" customHeight="1" x14ac:dyDescent="0.2">
      <c r="A777" s="360" t="s">
        <v>7</v>
      </c>
      <c r="B777" s="360" t="s">
        <v>696</v>
      </c>
      <c r="C777" s="61"/>
      <c r="D777" s="360" t="s">
        <v>761</v>
      </c>
      <c r="E777" s="52"/>
      <c r="F777" s="263" t="s">
        <v>8</v>
      </c>
      <c r="G777" s="101">
        <f t="shared" si="48"/>
        <v>0</v>
      </c>
      <c r="H777" s="102"/>
      <c r="I777" s="108"/>
      <c r="J777" s="102"/>
      <c r="K777" s="418" t="s">
        <v>12</v>
      </c>
      <c r="L777" s="407" t="s">
        <v>762</v>
      </c>
      <c r="M777" s="407"/>
      <c r="N777" s="407"/>
    </row>
    <row r="778" spans="1:14" ht="12.75" hidden="1" customHeight="1" x14ac:dyDescent="0.2">
      <c r="A778" s="360"/>
      <c r="B778" s="360"/>
      <c r="C778" s="61"/>
      <c r="D778" s="360"/>
      <c r="E778" s="52"/>
      <c r="F778" s="68"/>
      <c r="G778" s="101">
        <f t="shared" si="48"/>
        <v>0</v>
      </c>
      <c r="H778" s="102"/>
      <c r="I778" s="108"/>
      <c r="J778" s="102"/>
      <c r="K778" s="418"/>
      <c r="L778" s="407"/>
      <c r="M778" s="407"/>
      <c r="N778" s="407"/>
    </row>
    <row r="779" spans="1:14" ht="21" hidden="1" customHeight="1" x14ac:dyDescent="0.2">
      <c r="A779" s="360"/>
      <c r="B779" s="360"/>
      <c r="C779" s="61"/>
      <c r="D779" s="360"/>
      <c r="E779" s="52"/>
      <c r="F779" s="8" t="s">
        <v>63</v>
      </c>
      <c r="G779" s="101">
        <f t="shared" si="48"/>
        <v>0</v>
      </c>
      <c r="H779" s="101">
        <f>SUM(H777+H778)</f>
        <v>0</v>
      </c>
      <c r="I779" s="101">
        <f>SUM(I777+I778)</f>
        <v>0</v>
      </c>
      <c r="J779" s="101">
        <f>SUM(J777+J778)</f>
        <v>0</v>
      </c>
      <c r="K779" s="418"/>
      <c r="L779" s="407"/>
      <c r="M779" s="407"/>
      <c r="N779" s="407"/>
    </row>
    <row r="780" spans="1:14" ht="12.75" hidden="1" customHeight="1" x14ac:dyDescent="0.2">
      <c r="A780" s="360" t="s">
        <v>13</v>
      </c>
      <c r="B780" s="360" t="s">
        <v>763</v>
      </c>
      <c r="C780" s="61"/>
      <c r="D780" s="360" t="s">
        <v>211</v>
      </c>
      <c r="E780" s="52"/>
      <c r="F780" s="263" t="s">
        <v>15</v>
      </c>
      <c r="G780" s="101">
        <f t="shared" si="48"/>
        <v>0</v>
      </c>
      <c r="H780" s="102"/>
      <c r="I780" s="102"/>
      <c r="J780" s="104"/>
      <c r="K780" s="418" t="s">
        <v>11</v>
      </c>
      <c r="L780" s="420" t="s">
        <v>212</v>
      </c>
      <c r="M780" s="407"/>
      <c r="N780" s="407"/>
    </row>
    <row r="781" spans="1:14" ht="12.75" hidden="1" customHeight="1" x14ac:dyDescent="0.2">
      <c r="A781" s="360"/>
      <c r="B781" s="360"/>
      <c r="C781" s="61"/>
      <c r="D781" s="360"/>
      <c r="E781" s="52"/>
      <c r="F781" s="98"/>
      <c r="G781" s="101">
        <f t="shared" si="48"/>
        <v>0</v>
      </c>
      <c r="H781" s="102"/>
      <c r="I781" s="102"/>
      <c r="J781" s="104"/>
      <c r="K781" s="418"/>
      <c r="L781" s="420"/>
      <c r="M781" s="407"/>
      <c r="N781" s="407"/>
    </row>
    <row r="782" spans="1:14" ht="17.25" hidden="1" customHeight="1" x14ac:dyDescent="0.2">
      <c r="A782" s="360"/>
      <c r="B782" s="360"/>
      <c r="C782" s="61"/>
      <c r="D782" s="360"/>
      <c r="E782" s="52"/>
      <c r="F782" s="8" t="s">
        <v>63</v>
      </c>
      <c r="G782" s="101">
        <f t="shared" si="48"/>
        <v>0</v>
      </c>
      <c r="H782" s="101">
        <f>SUM(H780:H781)</f>
        <v>0</v>
      </c>
      <c r="I782" s="101">
        <f>SUM(I780:I781)</f>
        <v>0</v>
      </c>
      <c r="J782" s="105">
        <f>SUM(J780:J781)</f>
        <v>0</v>
      </c>
      <c r="K782" s="418"/>
      <c r="L782" s="420"/>
      <c r="M782" s="407"/>
      <c r="N782" s="407"/>
    </row>
    <row r="783" spans="1:14" ht="16.5" hidden="1" customHeight="1" x14ac:dyDescent="0.2">
      <c r="A783" s="360" t="s">
        <v>28</v>
      </c>
      <c r="B783" s="360" t="s">
        <v>764</v>
      </c>
      <c r="C783" s="61"/>
      <c r="D783" s="360" t="s">
        <v>765</v>
      </c>
      <c r="E783" s="52"/>
      <c r="F783" s="263" t="s">
        <v>8</v>
      </c>
      <c r="G783" s="101">
        <f>SUM(H783+J783)</f>
        <v>0</v>
      </c>
      <c r="H783" s="102"/>
      <c r="I783" s="102"/>
      <c r="J783" s="102"/>
      <c r="K783" s="418" t="s">
        <v>11</v>
      </c>
      <c r="L783" s="407" t="s">
        <v>766</v>
      </c>
      <c r="M783" s="407"/>
      <c r="N783" s="407"/>
    </row>
    <row r="784" spans="1:14" ht="12.75" hidden="1" customHeight="1" x14ac:dyDescent="0.2">
      <c r="A784" s="360"/>
      <c r="B784" s="360"/>
      <c r="C784" s="61"/>
      <c r="D784" s="360"/>
      <c r="E784" s="52"/>
      <c r="F784" s="98"/>
      <c r="G784" s="101">
        <f>SUM(H784+J784)</f>
        <v>0</v>
      </c>
      <c r="H784" s="102"/>
      <c r="I784" s="102"/>
      <c r="J784" s="102"/>
      <c r="K784" s="418"/>
      <c r="L784" s="407"/>
      <c r="M784" s="407"/>
      <c r="N784" s="407"/>
    </row>
    <row r="785" spans="1:14" ht="15" hidden="1" customHeight="1" x14ac:dyDescent="0.2">
      <c r="A785" s="360"/>
      <c r="B785" s="360"/>
      <c r="C785" s="61"/>
      <c r="D785" s="360"/>
      <c r="E785" s="52"/>
      <c r="F785" s="8" t="s">
        <v>63</v>
      </c>
      <c r="G785" s="101">
        <f>SUM(H785+J785)</f>
        <v>0</v>
      </c>
      <c r="H785" s="101">
        <f>SUM(H783:H784)</f>
        <v>0</v>
      </c>
      <c r="I785" s="101">
        <f>SUM(I783:I784)</f>
        <v>0</v>
      </c>
      <c r="J785" s="101">
        <f>SUM(J783:J784)</f>
        <v>0</v>
      </c>
      <c r="K785" s="418"/>
      <c r="L785" s="407"/>
      <c r="M785" s="407"/>
      <c r="N785" s="407"/>
    </row>
    <row r="786" spans="1:14" ht="22.9" customHeight="1" x14ac:dyDescent="0.2">
      <c r="A786" s="360">
        <v>2</v>
      </c>
      <c r="B786" s="360" t="s">
        <v>695</v>
      </c>
      <c r="C786" s="360" t="s">
        <v>670</v>
      </c>
      <c r="D786" s="360" t="s">
        <v>695</v>
      </c>
      <c r="E786" s="360" t="s">
        <v>72</v>
      </c>
      <c r="F786" s="362" t="s">
        <v>163</v>
      </c>
      <c r="G786" s="101">
        <f t="shared" ref="G786:G796" si="49">SUM(H786+J786)</f>
        <v>-3</v>
      </c>
      <c r="H786" s="102">
        <v>-3</v>
      </c>
      <c r="I786" s="102"/>
      <c r="J786" s="102"/>
      <c r="K786" s="287" t="s">
        <v>339</v>
      </c>
      <c r="L786" s="407" t="s">
        <v>846</v>
      </c>
      <c r="M786" s="407"/>
      <c r="N786" s="407"/>
    </row>
    <row r="787" spans="1:14" ht="13.9" customHeight="1" x14ac:dyDescent="0.2">
      <c r="A787" s="360"/>
      <c r="B787" s="360"/>
      <c r="C787" s="360"/>
      <c r="D787" s="360"/>
      <c r="E787" s="360"/>
      <c r="F787" s="363"/>
      <c r="G787" s="101">
        <f t="shared" si="49"/>
        <v>-12</v>
      </c>
      <c r="H787" s="102">
        <v>-12</v>
      </c>
      <c r="I787" s="102"/>
      <c r="J787" s="102"/>
      <c r="K787" s="418" t="s">
        <v>12</v>
      </c>
      <c r="L787" s="407"/>
      <c r="M787" s="407"/>
      <c r="N787" s="407"/>
    </row>
    <row r="788" spans="1:14" ht="20.45" customHeight="1" x14ac:dyDescent="0.2">
      <c r="A788" s="360"/>
      <c r="B788" s="360"/>
      <c r="C788" s="360"/>
      <c r="D788" s="360"/>
      <c r="E788" s="360"/>
      <c r="F788" s="8" t="s">
        <v>63</v>
      </c>
      <c r="G788" s="101">
        <f t="shared" si="49"/>
        <v>-15</v>
      </c>
      <c r="H788" s="101">
        <f>SUM(H786:H787)</f>
        <v>-15</v>
      </c>
      <c r="I788" s="101">
        <f>SUM(I786:I787)</f>
        <v>0</v>
      </c>
      <c r="J788" s="101">
        <f>SUM(J786:J787)</f>
        <v>0</v>
      </c>
      <c r="K788" s="418"/>
      <c r="L788" s="407"/>
      <c r="M788" s="407"/>
      <c r="N788" s="407"/>
    </row>
    <row r="789" spans="1:14" ht="21.6" customHeight="1" x14ac:dyDescent="0.2">
      <c r="A789" s="360" t="s">
        <v>13</v>
      </c>
      <c r="B789" s="360"/>
      <c r="C789" s="360"/>
      <c r="D789" s="360" t="s">
        <v>840</v>
      </c>
      <c r="E789" s="360"/>
      <c r="F789" s="12" t="s">
        <v>140</v>
      </c>
      <c r="G789" s="101">
        <f t="shared" si="49"/>
        <v>3</v>
      </c>
      <c r="H789" s="102"/>
      <c r="I789" s="102"/>
      <c r="J789" s="102">
        <v>3</v>
      </c>
      <c r="K789" s="418" t="s">
        <v>12</v>
      </c>
      <c r="L789" s="407" t="s">
        <v>870</v>
      </c>
      <c r="M789" s="407"/>
      <c r="N789" s="407"/>
    </row>
    <row r="790" spans="1:14" ht="24" customHeight="1" x14ac:dyDescent="0.2">
      <c r="A790" s="360"/>
      <c r="B790" s="360"/>
      <c r="C790" s="360"/>
      <c r="D790" s="360"/>
      <c r="E790" s="360"/>
      <c r="F790" s="8" t="s">
        <v>63</v>
      </c>
      <c r="G790" s="101">
        <f t="shared" si="49"/>
        <v>3</v>
      </c>
      <c r="H790" s="101">
        <f>SUM(H789)</f>
        <v>0</v>
      </c>
      <c r="I790" s="101">
        <f>SUM(I789)</f>
        <v>0</v>
      </c>
      <c r="J790" s="101">
        <f>SUM(J789)</f>
        <v>3</v>
      </c>
      <c r="K790" s="418"/>
      <c r="L790" s="407"/>
      <c r="M790" s="407"/>
      <c r="N790" s="407"/>
    </row>
    <row r="791" spans="1:14" ht="21.6" customHeight="1" x14ac:dyDescent="0.2">
      <c r="A791" s="360" t="s">
        <v>28</v>
      </c>
      <c r="B791" s="360"/>
      <c r="C791" s="360"/>
      <c r="D791" s="360" t="s">
        <v>841</v>
      </c>
      <c r="E791" s="360"/>
      <c r="F791" s="12" t="s">
        <v>8</v>
      </c>
      <c r="G791" s="101">
        <f t="shared" si="49"/>
        <v>3</v>
      </c>
      <c r="H791" s="102">
        <v>3</v>
      </c>
      <c r="I791" s="102"/>
      <c r="J791" s="102"/>
      <c r="K791" s="418"/>
      <c r="L791" s="407" t="s">
        <v>871</v>
      </c>
      <c r="M791" s="407"/>
      <c r="N791" s="407"/>
    </row>
    <row r="792" spans="1:14" ht="31.9" customHeight="1" x14ac:dyDescent="0.2">
      <c r="A792" s="360"/>
      <c r="B792" s="360"/>
      <c r="C792" s="360"/>
      <c r="D792" s="360"/>
      <c r="E792" s="360"/>
      <c r="F792" s="8" t="s">
        <v>63</v>
      </c>
      <c r="G792" s="101">
        <f t="shared" si="49"/>
        <v>3</v>
      </c>
      <c r="H792" s="101">
        <f>SUM(H791)</f>
        <v>3</v>
      </c>
      <c r="I792" s="101">
        <f>SUM(I791)</f>
        <v>0</v>
      </c>
      <c r="J792" s="101">
        <f>SUM(J791)</f>
        <v>0</v>
      </c>
      <c r="K792" s="418"/>
      <c r="L792" s="407"/>
      <c r="M792" s="407"/>
      <c r="N792" s="407"/>
    </row>
    <row r="793" spans="1:14" ht="21.6" customHeight="1" x14ac:dyDescent="0.2">
      <c r="A793" s="360" t="s">
        <v>29</v>
      </c>
      <c r="B793" s="360" t="s">
        <v>695</v>
      </c>
      <c r="C793" s="360"/>
      <c r="D793" s="360" t="s">
        <v>842</v>
      </c>
      <c r="E793" s="360"/>
      <c r="F793" s="12" t="s">
        <v>140</v>
      </c>
      <c r="G793" s="101">
        <f t="shared" si="49"/>
        <v>3</v>
      </c>
      <c r="H793" s="102"/>
      <c r="I793" s="102"/>
      <c r="J793" s="102">
        <v>3</v>
      </c>
      <c r="K793" s="418" t="s">
        <v>12</v>
      </c>
      <c r="L793" s="407" t="s">
        <v>872</v>
      </c>
      <c r="M793" s="407"/>
      <c r="N793" s="407"/>
    </row>
    <row r="794" spans="1:14" ht="33.6" customHeight="1" x14ac:dyDescent="0.2">
      <c r="A794" s="360"/>
      <c r="B794" s="360"/>
      <c r="C794" s="360"/>
      <c r="D794" s="360"/>
      <c r="E794" s="360"/>
      <c r="F794" s="8" t="s">
        <v>63</v>
      </c>
      <c r="G794" s="101">
        <f t="shared" si="49"/>
        <v>3</v>
      </c>
      <c r="H794" s="101">
        <f>SUM(H793)</f>
        <v>0</v>
      </c>
      <c r="I794" s="101">
        <f>SUM(I793)</f>
        <v>0</v>
      </c>
      <c r="J794" s="101">
        <f>SUM(J793)</f>
        <v>3</v>
      </c>
      <c r="K794" s="418"/>
      <c r="L794" s="407"/>
      <c r="M794" s="407"/>
      <c r="N794" s="407"/>
    </row>
    <row r="795" spans="1:14" ht="21.6" hidden="1" customHeight="1" x14ac:dyDescent="0.2">
      <c r="A795" s="360" t="s">
        <v>30</v>
      </c>
      <c r="B795" s="360"/>
      <c r="C795" s="360"/>
      <c r="D795" s="360" t="s">
        <v>843</v>
      </c>
      <c r="E795" s="360"/>
      <c r="F795" s="12" t="s">
        <v>8</v>
      </c>
      <c r="G795" s="101">
        <f t="shared" si="49"/>
        <v>0</v>
      </c>
      <c r="H795" s="102"/>
      <c r="I795" s="102"/>
      <c r="J795" s="102"/>
      <c r="K795" s="418" t="s">
        <v>12</v>
      </c>
      <c r="L795" s="407" t="s">
        <v>869</v>
      </c>
      <c r="M795" s="407"/>
      <c r="N795" s="407"/>
    </row>
    <row r="796" spans="1:14" ht="33.6" hidden="1" customHeight="1" x14ac:dyDescent="0.2">
      <c r="A796" s="360"/>
      <c r="B796" s="360"/>
      <c r="C796" s="360"/>
      <c r="D796" s="360"/>
      <c r="E796" s="360"/>
      <c r="F796" s="8" t="s">
        <v>63</v>
      </c>
      <c r="G796" s="101">
        <f t="shared" si="49"/>
        <v>0</v>
      </c>
      <c r="H796" s="101">
        <f>SUM(H795)</f>
        <v>0</v>
      </c>
      <c r="I796" s="101">
        <f>SUM(I795)</f>
        <v>0</v>
      </c>
      <c r="J796" s="101">
        <f>SUM(J795)</f>
        <v>0</v>
      </c>
      <c r="K796" s="418"/>
      <c r="L796" s="407"/>
      <c r="M796" s="407"/>
      <c r="N796" s="407"/>
    </row>
    <row r="797" spans="1:14" ht="18.600000000000001" customHeight="1" x14ac:dyDescent="0.2">
      <c r="A797" s="362" t="s">
        <v>30</v>
      </c>
      <c r="B797" s="362" t="s">
        <v>839</v>
      </c>
      <c r="C797" s="360"/>
      <c r="D797" s="362" t="s">
        <v>837</v>
      </c>
      <c r="E797" s="360"/>
      <c r="F797" s="298" t="s">
        <v>64</v>
      </c>
      <c r="G797" s="101">
        <f t="shared" ref="G797:G812" si="50">SUM(H797+J797)</f>
        <v>20</v>
      </c>
      <c r="H797" s="102"/>
      <c r="I797" s="102"/>
      <c r="J797" s="102">
        <v>20</v>
      </c>
      <c r="K797" s="387" t="s">
        <v>12</v>
      </c>
      <c r="L797" s="389" t="s">
        <v>838</v>
      </c>
      <c r="M797" s="390"/>
      <c r="N797" s="391"/>
    </row>
    <row r="798" spans="1:14" ht="25.9" customHeight="1" x14ac:dyDescent="0.2">
      <c r="A798" s="363"/>
      <c r="B798" s="363"/>
      <c r="C798" s="360"/>
      <c r="D798" s="363"/>
      <c r="E798" s="360"/>
      <c r="F798" s="8" t="s">
        <v>63</v>
      </c>
      <c r="G798" s="101">
        <f t="shared" si="50"/>
        <v>20</v>
      </c>
      <c r="H798" s="101">
        <f>SUM(H797:H797)</f>
        <v>0</v>
      </c>
      <c r="I798" s="101">
        <f>SUM(I797:I797)</f>
        <v>0</v>
      </c>
      <c r="J798" s="101">
        <f>SUM(J797:J797)</f>
        <v>20</v>
      </c>
      <c r="K798" s="388"/>
      <c r="L798" s="392"/>
      <c r="M798" s="393"/>
      <c r="N798" s="394"/>
    </row>
    <row r="799" spans="1:14" ht="19.149999999999999" customHeight="1" x14ac:dyDescent="0.2">
      <c r="A799" s="360" t="s">
        <v>31</v>
      </c>
      <c r="B799" s="360" t="s">
        <v>847</v>
      </c>
      <c r="C799" s="360"/>
      <c r="D799" s="360" t="s">
        <v>844</v>
      </c>
      <c r="E799" s="360" t="s">
        <v>208</v>
      </c>
      <c r="F799" s="63" t="s">
        <v>8</v>
      </c>
      <c r="G799" s="101">
        <f t="shared" si="50"/>
        <v>-3</v>
      </c>
      <c r="H799" s="102">
        <v>-3</v>
      </c>
      <c r="I799" s="102"/>
      <c r="J799" s="102"/>
      <c r="K799" s="418" t="s">
        <v>12</v>
      </c>
      <c r="L799" s="407" t="s">
        <v>845</v>
      </c>
      <c r="M799" s="407"/>
      <c r="N799" s="407"/>
    </row>
    <row r="800" spans="1:14" ht="28.15" customHeight="1" x14ac:dyDescent="0.2">
      <c r="A800" s="360"/>
      <c r="B800" s="360"/>
      <c r="C800" s="360"/>
      <c r="D800" s="360"/>
      <c r="E800" s="360"/>
      <c r="F800" s="8" t="s">
        <v>63</v>
      </c>
      <c r="G800" s="101">
        <f t="shared" si="50"/>
        <v>-3</v>
      </c>
      <c r="H800" s="101">
        <f>SUM(H799:H799)</f>
        <v>-3</v>
      </c>
      <c r="I800" s="101">
        <f>SUM(I799:I799)</f>
        <v>0</v>
      </c>
      <c r="J800" s="101">
        <f>SUM(J799:J799)</f>
        <v>0</v>
      </c>
      <c r="K800" s="418"/>
      <c r="L800" s="407"/>
      <c r="M800" s="407"/>
      <c r="N800" s="407"/>
    </row>
    <row r="801" spans="1:14" ht="16.899999999999999" customHeight="1" x14ac:dyDescent="0.2">
      <c r="A801" s="360" t="s">
        <v>32</v>
      </c>
      <c r="B801" s="360" t="s">
        <v>850</v>
      </c>
      <c r="C801" s="360"/>
      <c r="D801" s="360" t="s">
        <v>848</v>
      </c>
      <c r="E801" s="360" t="s">
        <v>208</v>
      </c>
      <c r="F801" s="63" t="s">
        <v>8</v>
      </c>
      <c r="G801" s="101">
        <f t="shared" si="50"/>
        <v>-0.4</v>
      </c>
      <c r="H801" s="102">
        <v>-0.4</v>
      </c>
      <c r="I801" s="102"/>
      <c r="J801" s="102"/>
      <c r="K801" s="418" t="s">
        <v>12</v>
      </c>
      <c r="L801" s="407" t="s">
        <v>849</v>
      </c>
      <c r="M801" s="407"/>
      <c r="N801" s="407"/>
    </row>
    <row r="802" spans="1:14" ht="18.600000000000001" customHeight="1" x14ac:dyDescent="0.2">
      <c r="A802" s="360"/>
      <c r="B802" s="360"/>
      <c r="C802" s="360"/>
      <c r="D802" s="360"/>
      <c r="E802" s="360"/>
      <c r="F802" s="8" t="s">
        <v>63</v>
      </c>
      <c r="G802" s="101">
        <f t="shared" si="50"/>
        <v>-0.4</v>
      </c>
      <c r="H802" s="101">
        <f>SUM(H801:H801)</f>
        <v>-0.4</v>
      </c>
      <c r="I802" s="101">
        <f>SUM(I801:I801)</f>
        <v>0</v>
      </c>
      <c r="J802" s="101">
        <f>SUM(J801:J801)</f>
        <v>0</v>
      </c>
      <c r="K802" s="418"/>
      <c r="L802" s="407"/>
      <c r="M802" s="407"/>
      <c r="N802" s="407"/>
    </row>
    <row r="803" spans="1:14" ht="17.45" customHeight="1" x14ac:dyDescent="0.2">
      <c r="A803" s="360" t="s">
        <v>40</v>
      </c>
      <c r="B803" s="360" t="s">
        <v>851</v>
      </c>
      <c r="C803" s="362" t="s">
        <v>670</v>
      </c>
      <c r="D803" s="360" t="s">
        <v>852</v>
      </c>
      <c r="E803" s="360" t="s">
        <v>208</v>
      </c>
      <c r="F803" s="63" t="s">
        <v>8</v>
      </c>
      <c r="G803" s="101">
        <f t="shared" si="50"/>
        <v>-2.4</v>
      </c>
      <c r="H803" s="102">
        <v>-2.4</v>
      </c>
      <c r="I803" s="102"/>
      <c r="J803" s="102"/>
      <c r="K803" s="418" t="s">
        <v>339</v>
      </c>
      <c r="L803" s="407" t="s">
        <v>853</v>
      </c>
      <c r="M803" s="407"/>
      <c r="N803" s="407"/>
    </row>
    <row r="804" spans="1:14" ht="19.149999999999999" customHeight="1" x14ac:dyDescent="0.2">
      <c r="A804" s="360"/>
      <c r="B804" s="360"/>
      <c r="C804" s="408"/>
      <c r="D804" s="360"/>
      <c r="E804" s="360"/>
      <c r="F804" s="8" t="s">
        <v>63</v>
      </c>
      <c r="G804" s="101">
        <f t="shared" si="50"/>
        <v>-2.4</v>
      </c>
      <c r="H804" s="101">
        <f>SUM(H803:H803)</f>
        <v>-2.4</v>
      </c>
      <c r="I804" s="101">
        <f>SUM(I803:I803)</f>
        <v>0</v>
      </c>
      <c r="J804" s="101">
        <f>SUM(J803:J803)</f>
        <v>0</v>
      </c>
      <c r="K804" s="418"/>
      <c r="L804" s="407"/>
      <c r="M804" s="407"/>
      <c r="N804" s="407"/>
    </row>
    <row r="805" spans="1:14" ht="15" customHeight="1" x14ac:dyDescent="0.2">
      <c r="A805" s="360" t="s">
        <v>41</v>
      </c>
      <c r="B805" s="360" t="s">
        <v>854</v>
      </c>
      <c r="C805" s="408"/>
      <c r="D805" s="360" t="s">
        <v>854</v>
      </c>
      <c r="E805" s="360" t="s">
        <v>72</v>
      </c>
      <c r="F805" s="298" t="s">
        <v>855</v>
      </c>
      <c r="G805" s="101">
        <f t="shared" si="50"/>
        <v>-5.8</v>
      </c>
      <c r="H805" s="102"/>
      <c r="I805" s="102"/>
      <c r="J805" s="102">
        <v>-5.8</v>
      </c>
      <c r="K805" s="418" t="s">
        <v>339</v>
      </c>
      <c r="L805" s="407" t="s">
        <v>856</v>
      </c>
      <c r="M805" s="407"/>
      <c r="N805" s="407"/>
    </row>
    <row r="806" spans="1:14" ht="15" customHeight="1" x14ac:dyDescent="0.2">
      <c r="A806" s="360"/>
      <c r="B806" s="360"/>
      <c r="C806" s="408"/>
      <c r="D806" s="360"/>
      <c r="E806" s="360"/>
      <c r="F806" s="8" t="s">
        <v>63</v>
      </c>
      <c r="G806" s="101">
        <f t="shared" si="50"/>
        <v>-5.8</v>
      </c>
      <c r="H806" s="101">
        <f>SUM(H805)</f>
        <v>0</v>
      </c>
      <c r="I806" s="101">
        <f>SUM(I805)</f>
        <v>0</v>
      </c>
      <c r="J806" s="101">
        <f>SUM(J805)</f>
        <v>-5.8</v>
      </c>
      <c r="K806" s="418"/>
      <c r="L806" s="407"/>
      <c r="M806" s="407"/>
      <c r="N806" s="407"/>
    </row>
    <row r="807" spans="1:14" ht="15" customHeight="1" x14ac:dyDescent="0.2">
      <c r="A807" s="362" t="s">
        <v>43</v>
      </c>
      <c r="B807" s="362" t="s">
        <v>857</v>
      </c>
      <c r="C807" s="408"/>
      <c r="D807" s="362" t="s">
        <v>858</v>
      </c>
      <c r="E807" s="362" t="s">
        <v>72</v>
      </c>
      <c r="F807" s="298" t="s">
        <v>64</v>
      </c>
      <c r="G807" s="101">
        <f t="shared" si="50"/>
        <v>1.2</v>
      </c>
      <c r="H807" s="108"/>
      <c r="I807" s="108"/>
      <c r="J807" s="102">
        <v>1.2</v>
      </c>
      <c r="K807" s="387" t="s">
        <v>12</v>
      </c>
      <c r="L807" s="389" t="s">
        <v>859</v>
      </c>
      <c r="M807" s="390"/>
      <c r="N807" s="391"/>
    </row>
    <row r="808" spans="1:14" ht="15" customHeight="1" x14ac:dyDescent="0.2">
      <c r="A808" s="363"/>
      <c r="B808" s="363"/>
      <c r="C808" s="408"/>
      <c r="D808" s="363"/>
      <c r="E808" s="363"/>
      <c r="F808" s="8" t="s">
        <v>63</v>
      </c>
      <c r="G808" s="101">
        <f t="shared" si="50"/>
        <v>1.2</v>
      </c>
      <c r="H808" s="101">
        <f>SUM(H807)</f>
        <v>0</v>
      </c>
      <c r="I808" s="101">
        <f>SUM(I807)</f>
        <v>0</v>
      </c>
      <c r="J808" s="101">
        <f>SUM(J807)</f>
        <v>1.2</v>
      </c>
      <c r="K808" s="388"/>
      <c r="L808" s="392"/>
      <c r="M808" s="393"/>
      <c r="N808" s="394"/>
    </row>
    <row r="809" spans="1:14" ht="15" customHeight="1" x14ac:dyDescent="0.2">
      <c r="A809" s="362" t="s">
        <v>90</v>
      </c>
      <c r="B809" s="362" t="s">
        <v>896</v>
      </c>
      <c r="C809" s="408"/>
      <c r="D809" s="362" t="s">
        <v>896</v>
      </c>
      <c r="E809" s="362" t="s">
        <v>208</v>
      </c>
      <c r="F809" s="334" t="s">
        <v>8</v>
      </c>
      <c r="G809" s="101">
        <f t="shared" si="50"/>
        <v>-3</v>
      </c>
      <c r="H809" s="102">
        <v>-3</v>
      </c>
      <c r="I809" s="102"/>
      <c r="J809" s="102"/>
      <c r="K809" s="387" t="s">
        <v>12</v>
      </c>
      <c r="L809" s="389" t="s">
        <v>897</v>
      </c>
      <c r="M809" s="390"/>
      <c r="N809" s="391"/>
    </row>
    <row r="810" spans="1:14" ht="15" customHeight="1" x14ac:dyDescent="0.2">
      <c r="A810" s="363"/>
      <c r="B810" s="363"/>
      <c r="C810" s="408"/>
      <c r="D810" s="363"/>
      <c r="E810" s="363"/>
      <c r="F810" s="8" t="s">
        <v>63</v>
      </c>
      <c r="G810" s="101">
        <f t="shared" si="50"/>
        <v>-3</v>
      </c>
      <c r="H810" s="101">
        <f>SUM(H809)</f>
        <v>-3</v>
      </c>
      <c r="I810" s="101">
        <f>SUM(I809)</f>
        <v>0</v>
      </c>
      <c r="J810" s="101">
        <f>SUM(J809)</f>
        <v>0</v>
      </c>
      <c r="K810" s="388"/>
      <c r="L810" s="392"/>
      <c r="M810" s="393"/>
      <c r="N810" s="394"/>
    </row>
    <row r="811" spans="1:14" ht="15" customHeight="1" x14ac:dyDescent="0.2">
      <c r="A811" s="362" t="s">
        <v>107</v>
      </c>
      <c r="B811" s="362" t="s">
        <v>921</v>
      </c>
      <c r="C811" s="408"/>
      <c r="D811" s="362" t="s">
        <v>922</v>
      </c>
      <c r="E811" s="362" t="s">
        <v>208</v>
      </c>
      <c r="F811" s="12" t="s">
        <v>8</v>
      </c>
      <c r="G811" s="101">
        <f t="shared" si="50"/>
        <v>4.0999999999999996</v>
      </c>
      <c r="H811" s="102">
        <v>4.0999999999999996</v>
      </c>
      <c r="I811" s="102"/>
      <c r="J811" s="102"/>
      <c r="K811" s="387" t="s">
        <v>12</v>
      </c>
      <c r="L811" s="389" t="s">
        <v>923</v>
      </c>
      <c r="M811" s="390"/>
      <c r="N811" s="391"/>
    </row>
    <row r="812" spans="1:14" ht="15" customHeight="1" x14ac:dyDescent="0.2">
      <c r="A812" s="363"/>
      <c r="B812" s="363"/>
      <c r="C812" s="363"/>
      <c r="D812" s="363"/>
      <c r="E812" s="363"/>
      <c r="F812" s="8" t="s">
        <v>63</v>
      </c>
      <c r="G812" s="101">
        <f t="shared" si="50"/>
        <v>4.0999999999999996</v>
      </c>
      <c r="H812" s="101">
        <f>SUM(H811)</f>
        <v>4.0999999999999996</v>
      </c>
      <c r="I812" s="101">
        <f t="shared" ref="I812:J812" si="51">SUM(I811)</f>
        <v>0</v>
      </c>
      <c r="J812" s="101">
        <f t="shared" si="51"/>
        <v>0</v>
      </c>
      <c r="K812" s="388"/>
      <c r="L812" s="392"/>
      <c r="M812" s="393"/>
      <c r="N812" s="394"/>
    </row>
    <row r="813" spans="1:14" ht="19.149999999999999" customHeight="1" x14ac:dyDescent="0.2">
      <c r="A813" s="413" t="s">
        <v>698</v>
      </c>
      <c r="B813" s="413"/>
      <c r="C813" s="413"/>
      <c r="D813" s="413"/>
      <c r="E813" s="413"/>
      <c r="F813" s="413"/>
      <c r="G813" s="103">
        <f>SUM(H813+J813)</f>
        <v>4.7999999999999972</v>
      </c>
      <c r="H813" s="103">
        <f>SUM(H776+H788+H790+H792+H794+H796+H798+H800+H802+H804+H806+H808+H810+H812)</f>
        <v>-16.700000000000003</v>
      </c>
      <c r="I813" s="103">
        <f t="shared" ref="I813:J813" si="52">SUM(I776+I788+I790+I792+I794+I796+I798+I800+I802+I804+I806+I808+I810+I812)</f>
        <v>0</v>
      </c>
      <c r="J813" s="103">
        <f t="shared" si="52"/>
        <v>21.5</v>
      </c>
      <c r="K813" s="418"/>
      <c r="L813" s="418"/>
      <c r="M813" s="418"/>
      <c r="N813" s="418"/>
    </row>
    <row r="814" spans="1:14" ht="15.6" customHeight="1" x14ac:dyDescent="0.2">
      <c r="A814" s="413" t="s">
        <v>60</v>
      </c>
      <c r="B814" s="413"/>
      <c r="C814" s="413"/>
      <c r="D814" s="413"/>
      <c r="E814" s="413"/>
      <c r="F814" s="413"/>
      <c r="G814" s="103">
        <f>SUM(H814+J814)</f>
        <v>4.7999999999999972</v>
      </c>
      <c r="H814" s="103">
        <f>SUM(H813)</f>
        <v>-16.700000000000003</v>
      </c>
      <c r="I814" s="103">
        <f>SUM(I813)</f>
        <v>0</v>
      </c>
      <c r="J814" s="103">
        <f>SUM(J813)</f>
        <v>21.5</v>
      </c>
      <c r="K814" s="418"/>
      <c r="L814" s="418"/>
      <c r="M814" s="418"/>
      <c r="N814" s="418"/>
    </row>
    <row r="815" spans="1:14" ht="15.6" customHeight="1" x14ac:dyDescent="0.2">
      <c r="A815" s="395" t="s">
        <v>860</v>
      </c>
      <c r="B815" s="396"/>
      <c r="C815" s="396"/>
      <c r="D815" s="396"/>
      <c r="E815" s="396"/>
      <c r="F815" s="397"/>
      <c r="G815" s="103">
        <f t="shared" ref="G815:G820" si="53">SUM(H815+J815)</f>
        <v>-4.1999999999999957</v>
      </c>
      <c r="H815" s="251">
        <f>SUM(H776+H788+H798+H800+H802+H804+H806+H808+H810+H812)</f>
        <v>-19.699999999999996</v>
      </c>
      <c r="I815" s="251">
        <f t="shared" ref="I815:J815" si="54">SUM(I776+I788+I798+I800+I802+I804+I806+I808+I810+I812)</f>
        <v>0</v>
      </c>
      <c r="J815" s="251">
        <f t="shared" si="54"/>
        <v>15.5</v>
      </c>
      <c r="K815" s="418"/>
      <c r="L815" s="418"/>
      <c r="M815" s="418"/>
      <c r="N815" s="418"/>
    </row>
    <row r="816" spans="1:14" ht="15.6" customHeight="1" x14ac:dyDescent="0.2">
      <c r="A816" s="395" t="s">
        <v>861</v>
      </c>
      <c r="B816" s="396"/>
      <c r="C816" s="396"/>
      <c r="D816" s="396"/>
      <c r="E816" s="396"/>
      <c r="F816" s="397"/>
      <c r="G816" s="103">
        <f t="shared" si="53"/>
        <v>3</v>
      </c>
      <c r="H816" s="251">
        <f>SUM(H790)</f>
        <v>0</v>
      </c>
      <c r="I816" s="251">
        <f>SUM(I790)</f>
        <v>0</v>
      </c>
      <c r="J816" s="251">
        <f>SUM(J790)</f>
        <v>3</v>
      </c>
      <c r="K816" s="418"/>
      <c r="L816" s="418"/>
      <c r="M816" s="418"/>
      <c r="N816" s="418"/>
    </row>
    <row r="817" spans="1:14" ht="15.6" customHeight="1" x14ac:dyDescent="0.2">
      <c r="A817" s="395" t="s">
        <v>862</v>
      </c>
      <c r="B817" s="396"/>
      <c r="C817" s="396"/>
      <c r="D817" s="396"/>
      <c r="E817" s="396"/>
      <c r="F817" s="397"/>
      <c r="G817" s="103">
        <f t="shared" si="53"/>
        <v>3</v>
      </c>
      <c r="H817" s="251">
        <f>SUM(H792)</f>
        <v>3</v>
      </c>
      <c r="I817" s="251">
        <f>SUM(I792)</f>
        <v>0</v>
      </c>
      <c r="J817" s="251">
        <f>SUM(J792)</f>
        <v>0</v>
      </c>
      <c r="K817" s="418"/>
      <c r="L817" s="418"/>
      <c r="M817" s="418"/>
      <c r="N817" s="418"/>
    </row>
    <row r="818" spans="1:14" ht="15.6" customHeight="1" x14ac:dyDescent="0.2">
      <c r="A818" s="395" t="s">
        <v>863</v>
      </c>
      <c r="B818" s="396"/>
      <c r="C818" s="396"/>
      <c r="D818" s="396"/>
      <c r="E818" s="396"/>
      <c r="F818" s="397"/>
      <c r="G818" s="103">
        <f t="shared" si="53"/>
        <v>3</v>
      </c>
      <c r="H818" s="251">
        <f>SUM(H794)</f>
        <v>0</v>
      </c>
      <c r="I818" s="251">
        <f>SUM(I794)</f>
        <v>0</v>
      </c>
      <c r="J818" s="251">
        <f>SUM(J794)</f>
        <v>3</v>
      </c>
      <c r="K818" s="418"/>
      <c r="L818" s="418"/>
      <c r="M818" s="418"/>
      <c r="N818" s="418"/>
    </row>
    <row r="819" spans="1:14" ht="15.6" hidden="1" customHeight="1" x14ac:dyDescent="0.2">
      <c r="A819" s="395" t="s">
        <v>864</v>
      </c>
      <c r="B819" s="396"/>
      <c r="C819" s="396"/>
      <c r="D819" s="396"/>
      <c r="E819" s="396"/>
      <c r="F819" s="397"/>
      <c r="G819" s="103">
        <f t="shared" si="53"/>
        <v>0</v>
      </c>
      <c r="H819" s="251">
        <f>SUM(H796)</f>
        <v>0</v>
      </c>
      <c r="I819" s="251">
        <f>SUM(I796)</f>
        <v>0</v>
      </c>
      <c r="J819" s="251">
        <f>SUM(J796)</f>
        <v>0</v>
      </c>
      <c r="K819" s="418"/>
      <c r="L819" s="418"/>
      <c r="M819" s="418"/>
      <c r="N819" s="418"/>
    </row>
    <row r="820" spans="1:14" ht="22.15" customHeight="1" x14ac:dyDescent="0.2">
      <c r="A820" s="413" t="s">
        <v>698</v>
      </c>
      <c r="B820" s="413"/>
      <c r="C820" s="413"/>
      <c r="D820" s="413"/>
      <c r="E820" s="413"/>
      <c r="F820" s="413"/>
      <c r="G820" s="103">
        <f t="shared" si="53"/>
        <v>4.8000000000000043</v>
      </c>
      <c r="H820" s="251">
        <f>SUM(H815:H819)</f>
        <v>-16.699999999999996</v>
      </c>
      <c r="I820" s="251">
        <f>SUM(I815:I819)</f>
        <v>0</v>
      </c>
      <c r="J820" s="251">
        <f>SUM(J815:J819)</f>
        <v>21.5</v>
      </c>
      <c r="K820" s="418"/>
      <c r="L820" s="418"/>
      <c r="M820" s="418"/>
      <c r="N820" s="418"/>
    </row>
    <row r="821" spans="1:14" ht="26.25" hidden="1" customHeight="1" x14ac:dyDescent="0.2">
      <c r="A821" s="469" t="s">
        <v>165</v>
      </c>
      <c r="B821" s="469"/>
      <c r="C821" s="469"/>
      <c r="D821" s="469"/>
      <c r="E821" s="469"/>
      <c r="F821" s="469"/>
      <c r="G821" s="469"/>
      <c r="H821" s="469"/>
      <c r="I821" s="469"/>
      <c r="J821" s="469"/>
      <c r="K821" s="469"/>
      <c r="L821" s="469"/>
      <c r="M821" s="469"/>
      <c r="N821" s="469"/>
    </row>
    <row r="822" spans="1:14" ht="12.75" hidden="1" customHeight="1" x14ac:dyDescent="0.2">
      <c r="A822" s="417" t="s">
        <v>5</v>
      </c>
      <c r="B822" s="417" t="s">
        <v>169</v>
      </c>
      <c r="C822" s="417" t="s">
        <v>164</v>
      </c>
      <c r="D822" s="417" t="s">
        <v>168</v>
      </c>
      <c r="E822" s="417" t="s">
        <v>72</v>
      </c>
      <c r="F822" s="417" t="s">
        <v>64</v>
      </c>
      <c r="G822" s="32">
        <f>SUM(H822+J822)</f>
        <v>0</v>
      </c>
      <c r="H822" s="39"/>
      <c r="I822" s="39"/>
      <c r="J822" s="39"/>
      <c r="K822" s="478" t="s">
        <v>11</v>
      </c>
      <c r="L822" s="541" t="s">
        <v>167</v>
      </c>
      <c r="M822" s="541"/>
      <c r="N822" s="541"/>
    </row>
    <row r="823" spans="1:14" ht="12.75" hidden="1" customHeight="1" x14ac:dyDescent="0.2">
      <c r="A823" s="417"/>
      <c r="B823" s="417"/>
      <c r="C823" s="417"/>
      <c r="D823" s="417"/>
      <c r="E823" s="417"/>
      <c r="F823" s="417"/>
      <c r="G823" s="32">
        <f>SUM(H823+J823)</f>
        <v>0</v>
      </c>
      <c r="H823" s="39"/>
      <c r="I823" s="39"/>
      <c r="J823" s="39"/>
      <c r="K823" s="478"/>
      <c r="L823" s="541"/>
      <c r="M823" s="541"/>
      <c r="N823" s="541"/>
    </row>
    <row r="824" spans="1:14" ht="12.75" hidden="1" customHeight="1" x14ac:dyDescent="0.2">
      <c r="A824" s="417"/>
      <c r="B824" s="417"/>
      <c r="C824" s="417"/>
      <c r="D824" s="417"/>
      <c r="E824" s="417"/>
      <c r="F824" s="33" t="s">
        <v>63</v>
      </c>
      <c r="G824" s="32">
        <f t="shared" ref="G824:G832" si="55">SUM(H824+J824)</f>
        <v>0</v>
      </c>
      <c r="H824" s="32">
        <f>SUM(H822+H823)</f>
        <v>0</v>
      </c>
      <c r="I824" s="32">
        <f>SUM(I822+I823)</f>
        <v>0</v>
      </c>
      <c r="J824" s="32">
        <f>SUM(J822+J823)</f>
        <v>0</v>
      </c>
      <c r="K824" s="478"/>
      <c r="L824" s="541"/>
      <c r="M824" s="541"/>
      <c r="N824" s="541"/>
    </row>
    <row r="825" spans="1:14" ht="12.75" hidden="1" customHeight="1" x14ac:dyDescent="0.2">
      <c r="A825" s="417" t="s">
        <v>7</v>
      </c>
      <c r="B825" s="40"/>
      <c r="C825" s="37"/>
      <c r="D825" s="417" t="s">
        <v>100</v>
      </c>
      <c r="E825" s="417" t="s">
        <v>72</v>
      </c>
      <c r="F825" s="35" t="s">
        <v>64</v>
      </c>
      <c r="G825" s="32">
        <f t="shared" si="55"/>
        <v>0</v>
      </c>
      <c r="H825" s="34"/>
      <c r="I825" s="34"/>
      <c r="J825" s="39"/>
      <c r="K825" s="478"/>
      <c r="L825" s="421"/>
      <c r="M825" s="421"/>
      <c r="N825" s="421"/>
    </row>
    <row r="826" spans="1:14" ht="12.75" hidden="1" customHeight="1" x14ac:dyDescent="0.2">
      <c r="A826" s="417"/>
      <c r="B826" s="40"/>
      <c r="C826" s="37"/>
      <c r="D826" s="417"/>
      <c r="E826" s="417"/>
      <c r="F826" s="33" t="s">
        <v>63</v>
      </c>
      <c r="G826" s="32">
        <f t="shared" si="55"/>
        <v>0</v>
      </c>
      <c r="H826" s="32">
        <f>SUM(H825)</f>
        <v>0</v>
      </c>
      <c r="I826" s="32">
        <f>SUM(I825)</f>
        <v>0</v>
      </c>
      <c r="J826" s="32">
        <f>SUM(J825)</f>
        <v>0</v>
      </c>
      <c r="K826" s="478"/>
      <c r="L826" s="421"/>
      <c r="M826" s="421"/>
      <c r="N826" s="421"/>
    </row>
    <row r="827" spans="1:14" ht="12.75" hidden="1" customHeight="1" x14ac:dyDescent="0.2">
      <c r="A827" s="417" t="s">
        <v>13</v>
      </c>
      <c r="B827" s="40"/>
      <c r="C827" s="37"/>
      <c r="D827" s="417"/>
      <c r="E827" s="37"/>
      <c r="F827" s="35" t="s">
        <v>15</v>
      </c>
      <c r="G827" s="32">
        <f t="shared" si="55"/>
        <v>0</v>
      </c>
      <c r="H827" s="39"/>
      <c r="I827" s="39"/>
      <c r="J827" s="39"/>
      <c r="K827" s="478"/>
      <c r="L827" s="421"/>
      <c r="M827" s="421"/>
      <c r="N827" s="421"/>
    </row>
    <row r="828" spans="1:14" ht="12.75" hidden="1" customHeight="1" x14ac:dyDescent="0.2">
      <c r="A828" s="417"/>
      <c r="B828" s="40"/>
      <c r="C828" s="37"/>
      <c r="D828" s="417"/>
      <c r="E828" s="37"/>
      <c r="F828" s="33" t="s">
        <v>63</v>
      </c>
      <c r="G828" s="32">
        <f t="shared" si="55"/>
        <v>0</v>
      </c>
      <c r="H828" s="32">
        <f>SUM(H827)</f>
        <v>0</v>
      </c>
      <c r="I828" s="32">
        <f>SUM(I827)</f>
        <v>0</v>
      </c>
      <c r="J828" s="32">
        <f>SUM(J827)</f>
        <v>0</v>
      </c>
      <c r="K828" s="478"/>
      <c r="L828" s="421"/>
      <c r="M828" s="421"/>
      <c r="N828" s="421"/>
    </row>
    <row r="829" spans="1:14" ht="12.75" hidden="1" customHeight="1" x14ac:dyDescent="0.2">
      <c r="A829" s="40"/>
      <c r="B829" s="40"/>
      <c r="C829" s="40"/>
      <c r="D829" s="40"/>
      <c r="E829" s="40"/>
      <c r="F829" s="33"/>
      <c r="G829" s="32">
        <f t="shared" si="55"/>
        <v>0</v>
      </c>
      <c r="H829" s="32"/>
      <c r="I829" s="32"/>
      <c r="J829" s="32"/>
      <c r="K829" s="41"/>
      <c r="L829" s="38"/>
      <c r="M829" s="38"/>
      <c r="N829" s="38"/>
    </row>
    <row r="830" spans="1:14" ht="12.75" hidden="1" customHeight="1" x14ac:dyDescent="0.2">
      <c r="A830" s="40"/>
      <c r="B830" s="40"/>
      <c r="C830" s="40"/>
      <c r="D830" s="40"/>
      <c r="E830" s="40"/>
      <c r="F830" s="33"/>
      <c r="G830" s="32">
        <f t="shared" si="55"/>
        <v>0</v>
      </c>
      <c r="H830" s="32"/>
      <c r="I830" s="32"/>
      <c r="J830" s="32"/>
      <c r="K830" s="41"/>
      <c r="L830" s="38"/>
      <c r="M830" s="38"/>
      <c r="N830" s="38"/>
    </row>
    <row r="831" spans="1:14" ht="12.75" hidden="1" customHeight="1" x14ac:dyDescent="0.2">
      <c r="A831" s="554" t="s">
        <v>166</v>
      </c>
      <c r="B831" s="554"/>
      <c r="C831" s="554"/>
      <c r="D831" s="554"/>
      <c r="E831" s="554"/>
      <c r="F831" s="554"/>
      <c r="G831" s="49">
        <f t="shared" si="55"/>
        <v>0</v>
      </c>
      <c r="H831" s="49">
        <f>SUM(H824+H826+H828)</f>
        <v>0</v>
      </c>
      <c r="I831" s="49">
        <f>SUM(I824+I826+I828)</f>
        <v>0</v>
      </c>
      <c r="J831" s="49">
        <f>SUM(J824+J826+J828)</f>
        <v>0</v>
      </c>
      <c r="K831" s="415"/>
      <c r="L831" s="425"/>
      <c r="M831" s="426"/>
      <c r="N831" s="427"/>
    </row>
    <row r="832" spans="1:14" ht="12.75" hidden="1" customHeight="1" x14ac:dyDescent="0.2">
      <c r="A832" s="554" t="s">
        <v>60</v>
      </c>
      <c r="B832" s="554"/>
      <c r="C832" s="554"/>
      <c r="D832" s="554"/>
      <c r="E832" s="554"/>
      <c r="F832" s="554"/>
      <c r="G832" s="49">
        <f t="shared" si="55"/>
        <v>0</v>
      </c>
      <c r="H832" s="49">
        <f>SUM(H831)</f>
        <v>0</v>
      </c>
      <c r="I832" s="49">
        <f>SUM(I831)</f>
        <v>0</v>
      </c>
      <c r="J832" s="49">
        <f>SUM(J831)</f>
        <v>0</v>
      </c>
      <c r="K832" s="416"/>
      <c r="L832" s="428"/>
      <c r="M832" s="429"/>
      <c r="N832" s="430"/>
    </row>
    <row r="833" spans="1:14" ht="30" customHeight="1" x14ac:dyDescent="0.2">
      <c r="A833" s="370" t="s">
        <v>882</v>
      </c>
      <c r="B833" s="370"/>
      <c r="C833" s="370"/>
      <c r="D833" s="370"/>
      <c r="E833" s="370"/>
      <c r="F833" s="370"/>
      <c r="G833" s="370"/>
      <c r="H833" s="370"/>
      <c r="I833" s="370"/>
      <c r="J833" s="370"/>
      <c r="K833" s="370"/>
      <c r="L833" s="370"/>
      <c r="M833" s="370"/>
      <c r="N833" s="370"/>
    </row>
    <row r="834" spans="1:14" ht="17.45" customHeight="1" x14ac:dyDescent="0.2">
      <c r="A834" s="350" t="s">
        <v>5</v>
      </c>
      <c r="B834" s="409" t="s">
        <v>887</v>
      </c>
      <c r="C834" s="350" t="s">
        <v>670</v>
      </c>
      <c r="D834" s="410" t="s">
        <v>888</v>
      </c>
      <c r="E834" s="350" t="s">
        <v>74</v>
      </c>
      <c r="F834" s="183" t="s">
        <v>8</v>
      </c>
      <c r="G834" s="7">
        <f>SUM(H834+J834)</f>
        <v>15</v>
      </c>
      <c r="H834" s="331">
        <v>15</v>
      </c>
      <c r="I834" s="126"/>
      <c r="J834" s="164"/>
      <c r="K834" s="382" t="s">
        <v>12</v>
      </c>
      <c r="L834" s="352" t="s">
        <v>889</v>
      </c>
      <c r="M834" s="353"/>
      <c r="N834" s="353"/>
    </row>
    <row r="835" spans="1:14" ht="12.75" hidden="1" customHeight="1" x14ac:dyDescent="0.2">
      <c r="A835" s="350"/>
      <c r="B835" s="409"/>
      <c r="C835" s="350"/>
      <c r="D835" s="410"/>
      <c r="E835" s="350"/>
      <c r="F835" s="183"/>
      <c r="G835" s="7">
        <f>SUM(H835+J835)</f>
        <v>0</v>
      </c>
      <c r="H835" s="124"/>
      <c r="I835" s="126"/>
      <c r="J835" s="164"/>
      <c r="K835" s="383"/>
      <c r="L835" s="352"/>
      <c r="M835" s="353"/>
      <c r="N835" s="353"/>
    </row>
    <row r="836" spans="1:14" ht="18.600000000000001" customHeight="1" x14ac:dyDescent="0.2">
      <c r="A836" s="350"/>
      <c r="B836" s="409"/>
      <c r="C836" s="350"/>
      <c r="D836" s="410"/>
      <c r="E836" s="350"/>
      <c r="F836" s="27" t="s">
        <v>63</v>
      </c>
      <c r="G836" s="7">
        <f t="shared" ref="G836:G852" si="56">SUM(H836+J836)</f>
        <v>15</v>
      </c>
      <c r="H836" s="7">
        <f>SUM(H834:H835)</f>
        <v>15</v>
      </c>
      <c r="I836" s="7">
        <f>SUM(I834:I835)</f>
        <v>0</v>
      </c>
      <c r="J836" s="184">
        <f>SUM(J834:J835)</f>
        <v>0</v>
      </c>
      <c r="K836" s="384"/>
      <c r="L836" s="352"/>
      <c r="M836" s="353"/>
      <c r="N836" s="353"/>
    </row>
    <row r="837" spans="1:14" ht="12.75" hidden="1" customHeight="1" x14ac:dyDescent="0.2">
      <c r="A837" s="350" t="s">
        <v>7</v>
      </c>
      <c r="B837" s="350" t="s">
        <v>426</v>
      </c>
      <c r="C837" s="308"/>
      <c r="D837" s="350" t="s">
        <v>427</v>
      </c>
      <c r="E837" s="308"/>
      <c r="F837" s="186" t="s">
        <v>15</v>
      </c>
      <c r="G837" s="7">
        <f t="shared" si="56"/>
        <v>0</v>
      </c>
      <c r="H837" s="127"/>
      <c r="I837" s="127"/>
      <c r="J837" s="188"/>
      <c r="K837" s="320"/>
      <c r="L837" s="407" t="s">
        <v>428</v>
      </c>
      <c r="M837" s="407"/>
      <c r="N837" s="407"/>
    </row>
    <row r="838" spans="1:14" ht="25.5" hidden="1" customHeight="1" x14ac:dyDescent="0.2">
      <c r="A838" s="350"/>
      <c r="B838" s="350"/>
      <c r="C838" s="308"/>
      <c r="D838" s="350"/>
      <c r="E838" s="308"/>
      <c r="F838" s="8" t="s">
        <v>63</v>
      </c>
      <c r="G838" s="7">
        <f t="shared" si="56"/>
        <v>0</v>
      </c>
      <c r="H838" s="7">
        <f>SUM(H837:H837)</f>
        <v>0</v>
      </c>
      <c r="I838" s="7">
        <f>SUM(I837:I837)</f>
        <v>0</v>
      </c>
      <c r="J838" s="7">
        <f>SUM(J837:J837)</f>
        <v>0</v>
      </c>
      <c r="K838" s="320"/>
      <c r="L838" s="407"/>
      <c r="M838" s="407"/>
      <c r="N838" s="407"/>
    </row>
    <row r="839" spans="1:14" ht="12.75" hidden="1" customHeight="1" x14ac:dyDescent="0.2">
      <c r="A839" s="350" t="s">
        <v>13</v>
      </c>
      <c r="B839" s="350" t="s">
        <v>358</v>
      </c>
      <c r="C839" s="22"/>
      <c r="D839" s="350" t="s">
        <v>359</v>
      </c>
      <c r="E839" s="22"/>
      <c r="F839" s="362" t="s">
        <v>15</v>
      </c>
      <c r="G839" s="7">
        <f t="shared" si="56"/>
        <v>0</v>
      </c>
      <c r="H839" s="127"/>
      <c r="I839" s="10"/>
      <c r="J839" s="164"/>
      <c r="K839" s="159" t="s">
        <v>11</v>
      </c>
      <c r="L839" s="352" t="s">
        <v>360</v>
      </c>
      <c r="M839" s="353"/>
      <c r="N839" s="353"/>
    </row>
    <row r="840" spans="1:14" ht="12.75" hidden="1" customHeight="1" x14ac:dyDescent="0.2">
      <c r="A840" s="350"/>
      <c r="B840" s="350"/>
      <c r="C840" s="22"/>
      <c r="D840" s="350"/>
      <c r="E840" s="22"/>
      <c r="F840" s="363"/>
      <c r="G840" s="7">
        <f t="shared" si="56"/>
        <v>0</v>
      </c>
      <c r="H840" s="160"/>
      <c r="I840" s="10"/>
      <c r="J840" s="164"/>
      <c r="K840" s="351" t="s">
        <v>12</v>
      </c>
      <c r="L840" s="352"/>
      <c r="M840" s="353"/>
      <c r="N840" s="353"/>
    </row>
    <row r="841" spans="1:14" ht="15" hidden="1" customHeight="1" x14ac:dyDescent="0.2">
      <c r="A841" s="350"/>
      <c r="B841" s="350"/>
      <c r="C841" s="22"/>
      <c r="D841" s="350"/>
      <c r="E841" s="22"/>
      <c r="F841" s="8" t="s">
        <v>63</v>
      </c>
      <c r="G841" s="7">
        <f t="shared" si="56"/>
        <v>0</v>
      </c>
      <c r="H841" s="7">
        <f>SUM(H839+H840)</f>
        <v>0</v>
      </c>
      <c r="I841" s="7">
        <f>SUM(I839+I840)</f>
        <v>0</v>
      </c>
      <c r="J841" s="7">
        <f>SUM(J839+J840)</f>
        <v>0</v>
      </c>
      <c r="K841" s="351"/>
      <c r="L841" s="352"/>
      <c r="M841" s="353"/>
      <c r="N841" s="353"/>
    </row>
    <row r="842" spans="1:14" ht="17.25" hidden="1" customHeight="1" x14ac:dyDescent="0.2">
      <c r="A842" s="350" t="s">
        <v>28</v>
      </c>
      <c r="B842" s="350" t="s">
        <v>375</v>
      </c>
      <c r="C842" s="22"/>
      <c r="D842" s="350" t="s">
        <v>376</v>
      </c>
      <c r="E842" s="22"/>
      <c r="F842" s="125" t="s">
        <v>15</v>
      </c>
      <c r="G842" s="7">
        <f t="shared" si="56"/>
        <v>0</v>
      </c>
      <c r="H842" s="127"/>
      <c r="I842" s="127"/>
      <c r="J842" s="163"/>
      <c r="K842" s="351" t="s">
        <v>12</v>
      </c>
      <c r="L842" s="353" t="s">
        <v>377</v>
      </c>
      <c r="M842" s="353"/>
      <c r="N842" s="353"/>
    </row>
    <row r="843" spans="1:14" ht="22.5" hidden="1" customHeight="1" x14ac:dyDescent="0.2">
      <c r="A843" s="350"/>
      <c r="B843" s="350"/>
      <c r="C843" s="22"/>
      <c r="D843" s="350"/>
      <c r="E843" s="21"/>
      <c r="F843" s="8" t="s">
        <v>63</v>
      </c>
      <c r="G843" s="7">
        <f t="shared" si="56"/>
        <v>0</v>
      </c>
      <c r="H843" s="7">
        <f>SUM(H842)</f>
        <v>0</v>
      </c>
      <c r="I843" s="7">
        <f>SUM(I842)</f>
        <v>0</v>
      </c>
      <c r="J843" s="7">
        <f>SUM(J842)</f>
        <v>0</v>
      </c>
      <c r="K843" s="351"/>
      <c r="L843" s="353"/>
      <c r="M843" s="353"/>
      <c r="N843" s="353"/>
    </row>
    <row r="844" spans="1:14" ht="13.5" hidden="1" customHeight="1" x14ac:dyDescent="0.2">
      <c r="A844" s="350" t="s">
        <v>29</v>
      </c>
      <c r="B844" s="350"/>
      <c r="C844" s="22"/>
      <c r="D844" s="350"/>
      <c r="E844" s="22"/>
      <c r="F844" s="12" t="s">
        <v>15</v>
      </c>
      <c r="G844" s="7">
        <f t="shared" si="56"/>
        <v>0</v>
      </c>
      <c r="H844" s="127"/>
      <c r="I844" s="127"/>
      <c r="J844" s="127"/>
      <c r="K844" s="23"/>
      <c r="L844" s="407"/>
      <c r="M844" s="407"/>
      <c r="N844" s="407"/>
    </row>
    <row r="845" spans="1:14" ht="12.75" hidden="1" customHeight="1" x14ac:dyDescent="0.2">
      <c r="A845" s="350"/>
      <c r="B845" s="350"/>
      <c r="C845" s="21"/>
      <c r="D845" s="350"/>
      <c r="E845" s="21"/>
      <c r="F845" s="8" t="s">
        <v>63</v>
      </c>
      <c r="G845" s="7">
        <f t="shared" si="56"/>
        <v>0</v>
      </c>
      <c r="H845" s="7">
        <f>SUM(H844)</f>
        <v>0</v>
      </c>
      <c r="I845" s="7">
        <f>SUM(I844)</f>
        <v>0</v>
      </c>
      <c r="J845" s="7">
        <f>SUM(J844)</f>
        <v>0</v>
      </c>
      <c r="K845" s="19"/>
      <c r="L845" s="407"/>
      <c r="M845" s="407"/>
      <c r="N845" s="407"/>
    </row>
    <row r="846" spans="1:14" ht="26.25" hidden="1" customHeight="1" x14ac:dyDescent="0.2">
      <c r="A846" s="350" t="s">
        <v>13</v>
      </c>
      <c r="B846" s="126"/>
      <c r="C846" s="13"/>
      <c r="D846" s="350"/>
      <c r="E846" s="13"/>
      <c r="F846" s="125"/>
      <c r="G846" s="7">
        <f t="shared" si="56"/>
        <v>0</v>
      </c>
      <c r="H846" s="10"/>
      <c r="I846" s="10"/>
      <c r="J846" s="127"/>
      <c r="K846" s="16"/>
      <c r="L846" s="414"/>
      <c r="M846" s="414"/>
      <c r="N846" s="414"/>
    </row>
    <row r="847" spans="1:14" ht="45" hidden="1" customHeight="1" x14ac:dyDescent="0.2">
      <c r="A847" s="350"/>
      <c r="B847" s="126"/>
      <c r="C847" s="13"/>
      <c r="D847" s="350"/>
      <c r="E847" s="13"/>
      <c r="F847" s="132"/>
      <c r="G847" s="7">
        <f t="shared" si="56"/>
        <v>0</v>
      </c>
      <c r="H847" s="133">
        <f>SUM(H846)</f>
        <v>0</v>
      </c>
      <c r="I847" s="133">
        <f>SUM(I846)</f>
        <v>0</v>
      </c>
      <c r="J847" s="133">
        <f>SUM(J846)</f>
        <v>0</v>
      </c>
      <c r="K847" s="16"/>
      <c r="L847" s="414"/>
      <c r="M847" s="414"/>
      <c r="N847" s="414"/>
    </row>
    <row r="848" spans="1:14" ht="12.75" hidden="1" customHeight="1" x14ac:dyDescent="0.2">
      <c r="A848" s="350" t="s">
        <v>28</v>
      </c>
      <c r="B848" s="126"/>
      <c r="C848" s="13"/>
      <c r="D848" s="350"/>
      <c r="E848" s="13"/>
      <c r="F848" s="12"/>
      <c r="G848" s="7">
        <f t="shared" si="56"/>
        <v>0</v>
      </c>
      <c r="H848" s="127"/>
      <c r="I848" s="10"/>
      <c r="J848" s="127"/>
      <c r="K848" s="16"/>
      <c r="L848" s="414"/>
      <c r="M848" s="414"/>
      <c r="N848" s="414"/>
    </row>
    <row r="849" spans="1:16" ht="12.75" hidden="1" customHeight="1" x14ac:dyDescent="0.2">
      <c r="A849" s="350"/>
      <c r="B849" s="126"/>
      <c r="C849" s="13"/>
      <c r="D849" s="350"/>
      <c r="E849" s="13"/>
      <c r="F849" s="12"/>
      <c r="G849" s="7">
        <f t="shared" si="56"/>
        <v>0</v>
      </c>
      <c r="H849" s="127"/>
      <c r="I849" s="10"/>
      <c r="J849" s="127"/>
      <c r="K849" s="16"/>
      <c r="L849" s="414"/>
      <c r="M849" s="414"/>
      <c r="N849" s="414"/>
    </row>
    <row r="850" spans="1:16" ht="50.25" hidden="1" customHeight="1" x14ac:dyDescent="0.2">
      <c r="A850" s="350"/>
      <c r="B850" s="126"/>
      <c r="C850" s="13"/>
      <c r="D850" s="350"/>
      <c r="E850" s="13"/>
      <c r="F850" s="132" t="s">
        <v>63</v>
      </c>
      <c r="G850" s="7">
        <f t="shared" si="56"/>
        <v>0</v>
      </c>
      <c r="H850" s="133">
        <f>SUM(H848+H849)</f>
        <v>0</v>
      </c>
      <c r="I850" s="133">
        <f>SUM(I848+I849)</f>
        <v>0</v>
      </c>
      <c r="J850" s="133">
        <f>SUM(J848+J849)</f>
        <v>0</v>
      </c>
      <c r="K850" s="16"/>
      <c r="L850" s="414"/>
      <c r="M850" s="414"/>
      <c r="N850" s="414"/>
    </row>
    <row r="851" spans="1:16" ht="22.9" customHeight="1" x14ac:dyDescent="0.2">
      <c r="A851" s="413" t="s">
        <v>97</v>
      </c>
      <c r="B851" s="413"/>
      <c r="C851" s="413"/>
      <c r="D851" s="413"/>
      <c r="E851" s="413"/>
      <c r="F851" s="413"/>
      <c r="G851" s="15">
        <f t="shared" si="56"/>
        <v>15</v>
      </c>
      <c r="H851" s="15">
        <f>SUM(H836+H838+H841+H843+H845+H847+H850)</f>
        <v>15</v>
      </c>
      <c r="I851" s="15">
        <f>SUM(I836+I838+I841+I843+I845+I847+I850)</f>
        <v>0</v>
      </c>
      <c r="J851" s="15">
        <f>SUM(J836+J838+J841+J843+J845+J847+J850)</f>
        <v>0</v>
      </c>
      <c r="K851" s="351"/>
      <c r="L851" s="479"/>
      <c r="M851" s="479"/>
      <c r="N851" s="479"/>
    </row>
    <row r="852" spans="1:16" ht="20.25" hidden="1" customHeight="1" x14ac:dyDescent="0.2">
      <c r="A852" s="413" t="s">
        <v>60</v>
      </c>
      <c r="B852" s="413"/>
      <c r="C852" s="413"/>
      <c r="D852" s="413"/>
      <c r="E852" s="413"/>
      <c r="F852" s="413"/>
      <c r="G852" s="15">
        <f t="shared" si="56"/>
        <v>15</v>
      </c>
      <c r="H852" s="15">
        <f>SUM(H851)</f>
        <v>15</v>
      </c>
      <c r="I852" s="15">
        <f>SUM(I851)</f>
        <v>0</v>
      </c>
      <c r="J852" s="15">
        <f>SUM(J851)</f>
        <v>0</v>
      </c>
      <c r="K852" s="351"/>
      <c r="L852" s="479"/>
      <c r="M852" s="479"/>
      <c r="N852" s="479"/>
    </row>
    <row r="853" spans="1:16" ht="24" hidden="1" customHeight="1" x14ac:dyDescent="0.2">
      <c r="A853" s="419" t="s">
        <v>665</v>
      </c>
      <c r="B853" s="419"/>
      <c r="C853" s="419"/>
      <c r="D853" s="419"/>
      <c r="E853" s="419"/>
      <c r="F853" s="419"/>
      <c r="G853" s="419"/>
      <c r="H853" s="419"/>
      <c r="I853" s="419"/>
      <c r="J853" s="419"/>
      <c r="K853" s="419"/>
      <c r="L853" s="419"/>
      <c r="M853" s="419"/>
      <c r="N853" s="419"/>
      <c r="P853" s="185"/>
    </row>
    <row r="854" spans="1:16" ht="22.5" hidden="1" customHeight="1" x14ac:dyDescent="0.2">
      <c r="A854" s="360" t="s">
        <v>5</v>
      </c>
      <c r="B854" s="360" t="s">
        <v>666</v>
      </c>
      <c r="C854" s="360" t="s">
        <v>661</v>
      </c>
      <c r="D854" s="360" t="s">
        <v>667</v>
      </c>
      <c r="E854" s="360" t="s">
        <v>74</v>
      </c>
      <c r="F854" s="9" t="s">
        <v>15</v>
      </c>
      <c r="G854" s="7">
        <f t="shared" ref="G854:G863" si="57">SUM(H854+J854)</f>
        <v>0</v>
      </c>
      <c r="H854" s="11"/>
      <c r="I854" s="11"/>
      <c r="J854" s="11"/>
      <c r="K854" s="351" t="s">
        <v>11</v>
      </c>
      <c r="L854" s="407" t="s">
        <v>668</v>
      </c>
      <c r="M854" s="407"/>
      <c r="N854" s="407"/>
    </row>
    <row r="855" spans="1:16" ht="15" hidden="1" customHeight="1" x14ac:dyDescent="0.2">
      <c r="A855" s="360"/>
      <c r="B855" s="360"/>
      <c r="C855" s="360"/>
      <c r="D855" s="360"/>
      <c r="E855" s="360"/>
      <c r="F855" s="8" t="s">
        <v>63</v>
      </c>
      <c r="G855" s="7">
        <f t="shared" si="57"/>
        <v>0</v>
      </c>
      <c r="H855" s="7">
        <f>SUM(H854)</f>
        <v>0</v>
      </c>
      <c r="I855" s="7">
        <f>SUM(I854)</f>
        <v>0</v>
      </c>
      <c r="J855" s="7">
        <f>SUM(J854)</f>
        <v>0</v>
      </c>
      <c r="K855" s="351"/>
      <c r="L855" s="407"/>
      <c r="M855" s="407"/>
      <c r="N855" s="407"/>
    </row>
    <row r="856" spans="1:16" ht="15" hidden="1" customHeight="1" x14ac:dyDescent="0.2">
      <c r="A856" s="360" t="s">
        <v>7</v>
      </c>
      <c r="B856" s="360" t="s">
        <v>208</v>
      </c>
      <c r="C856" s="61"/>
      <c r="D856" s="360" t="s">
        <v>616</v>
      </c>
      <c r="E856" s="362" t="s">
        <v>74</v>
      </c>
      <c r="F856" s="217" t="s">
        <v>15</v>
      </c>
      <c r="G856" s="7">
        <f>SUM(H856+J856)</f>
        <v>0</v>
      </c>
      <c r="H856" s="218"/>
      <c r="I856" s="218"/>
      <c r="J856" s="218"/>
      <c r="K856" s="23"/>
      <c r="L856" s="407" t="s">
        <v>619</v>
      </c>
      <c r="M856" s="407"/>
      <c r="N856" s="407"/>
    </row>
    <row r="857" spans="1:16" ht="22.5" hidden="1" customHeight="1" x14ac:dyDescent="0.2">
      <c r="A857" s="360"/>
      <c r="B857" s="360"/>
      <c r="C857" s="61"/>
      <c r="D857" s="360"/>
      <c r="E857" s="363"/>
      <c r="F857" s="8" t="s">
        <v>63</v>
      </c>
      <c r="G857" s="7">
        <f>SUM(H857+J857)</f>
        <v>0</v>
      </c>
      <c r="H857" s="7">
        <f>SUM(H856)</f>
        <v>0</v>
      </c>
      <c r="I857" s="7">
        <f>SUM(I856)</f>
        <v>0</v>
      </c>
      <c r="J857" s="7">
        <f>SUM(J856)</f>
        <v>0</v>
      </c>
      <c r="K857" s="23"/>
      <c r="L857" s="407"/>
      <c r="M857" s="407"/>
      <c r="N857" s="407"/>
    </row>
    <row r="858" spans="1:16" ht="15" hidden="1" customHeight="1" x14ac:dyDescent="0.2">
      <c r="A858" s="360" t="s">
        <v>13</v>
      </c>
      <c r="B858" s="360" t="s">
        <v>72</v>
      </c>
      <c r="C858" s="61"/>
      <c r="D858" s="360" t="s">
        <v>617</v>
      </c>
      <c r="E858" s="362" t="s">
        <v>74</v>
      </c>
      <c r="F858" s="217" t="s">
        <v>15</v>
      </c>
      <c r="G858" s="7">
        <f>SUM(H858+J858)</f>
        <v>0</v>
      </c>
      <c r="H858" s="218"/>
      <c r="I858" s="218"/>
      <c r="J858" s="218"/>
      <c r="K858" s="23"/>
      <c r="L858" s="407" t="s">
        <v>620</v>
      </c>
      <c r="M858" s="407"/>
      <c r="N858" s="407"/>
    </row>
    <row r="859" spans="1:16" ht="22.5" hidden="1" customHeight="1" x14ac:dyDescent="0.2">
      <c r="A859" s="360"/>
      <c r="B859" s="360"/>
      <c r="C859" s="61"/>
      <c r="D859" s="360"/>
      <c r="E859" s="363"/>
      <c r="F859" s="8" t="s">
        <v>63</v>
      </c>
      <c r="G859" s="7">
        <f>SUM(H859+J859)</f>
        <v>0</v>
      </c>
      <c r="H859" s="7">
        <f>SUM(H858)</f>
        <v>0</v>
      </c>
      <c r="I859" s="7">
        <f>SUM(I858)</f>
        <v>0</v>
      </c>
      <c r="J859" s="7">
        <f>SUM(J858)</f>
        <v>0</v>
      </c>
      <c r="K859" s="23"/>
      <c r="L859" s="407"/>
      <c r="M859" s="407"/>
      <c r="N859" s="407"/>
    </row>
    <row r="860" spans="1:16" ht="15" hidden="1" customHeight="1" x14ac:dyDescent="0.2">
      <c r="A860" s="360" t="s">
        <v>28</v>
      </c>
      <c r="B860" s="360" t="s">
        <v>622</v>
      </c>
      <c r="C860" s="61"/>
      <c r="D860" s="360" t="s">
        <v>618</v>
      </c>
      <c r="E860" s="362" t="s">
        <v>74</v>
      </c>
      <c r="F860" s="9" t="s">
        <v>15</v>
      </c>
      <c r="G860" s="7">
        <f t="shared" si="57"/>
        <v>0</v>
      </c>
      <c r="H860" s="11"/>
      <c r="I860" s="11"/>
      <c r="J860" s="11"/>
      <c r="K860" s="23"/>
      <c r="L860" s="407" t="s">
        <v>621</v>
      </c>
      <c r="M860" s="407"/>
      <c r="N860" s="407"/>
    </row>
    <row r="861" spans="1:16" ht="21.75" hidden="1" customHeight="1" x14ac:dyDescent="0.2">
      <c r="A861" s="360"/>
      <c r="B861" s="360"/>
      <c r="C861" s="24"/>
      <c r="D861" s="360"/>
      <c r="E861" s="363"/>
      <c r="F861" s="8" t="s">
        <v>63</v>
      </c>
      <c r="G861" s="7">
        <f t="shared" si="57"/>
        <v>0</v>
      </c>
      <c r="H861" s="7">
        <f>SUM(H860)</f>
        <v>0</v>
      </c>
      <c r="I861" s="7">
        <f>SUM(I860)</f>
        <v>0</v>
      </c>
      <c r="J861" s="7">
        <f>SUM(J860)</f>
        <v>0</v>
      </c>
      <c r="K861" s="19"/>
      <c r="L861" s="407"/>
      <c r="M861" s="407"/>
      <c r="N861" s="407"/>
    </row>
    <row r="862" spans="1:16" ht="16.5" hidden="1" customHeight="1" x14ac:dyDescent="0.2">
      <c r="A862" s="354" t="s">
        <v>664</v>
      </c>
      <c r="B862" s="354"/>
      <c r="C862" s="354"/>
      <c r="D862" s="354"/>
      <c r="E862" s="354"/>
      <c r="F862" s="354"/>
      <c r="G862" s="14">
        <f t="shared" si="57"/>
        <v>0</v>
      </c>
      <c r="H862" s="14">
        <f>SUM(H855+H861+H857+H859)</f>
        <v>0</v>
      </c>
      <c r="I862" s="14">
        <f>SUM(I855+I861+I857+I859)</f>
        <v>0</v>
      </c>
      <c r="J862" s="14">
        <f>SUM(J855+J861+J857+J859)</f>
        <v>0</v>
      </c>
      <c r="K862" s="19"/>
      <c r="L862" s="479"/>
      <c r="M862" s="479"/>
      <c r="N862" s="479"/>
    </row>
    <row r="863" spans="1:16" ht="12.75" hidden="1" customHeight="1" x14ac:dyDescent="0.2">
      <c r="A863" s="354" t="s">
        <v>60</v>
      </c>
      <c r="B863" s="354"/>
      <c r="C863" s="354"/>
      <c r="D863" s="354"/>
      <c r="E863" s="354"/>
      <c r="F863" s="354"/>
      <c r="G863" s="14">
        <f t="shared" si="57"/>
        <v>0</v>
      </c>
      <c r="H863" s="14">
        <f>SUM(H855)</f>
        <v>0</v>
      </c>
      <c r="I863" s="14">
        <f>SUM(I855)</f>
        <v>0</v>
      </c>
      <c r="J863" s="14">
        <f>SUM(J855)</f>
        <v>0</v>
      </c>
      <c r="K863" s="16"/>
      <c r="L863" s="18"/>
      <c r="M863" s="18"/>
      <c r="N863" s="18"/>
    </row>
    <row r="864" spans="1:16" ht="28.9" customHeight="1" x14ac:dyDescent="0.2">
      <c r="A864" s="469" t="s">
        <v>703</v>
      </c>
      <c r="B864" s="469"/>
      <c r="C864" s="469"/>
      <c r="D864" s="469"/>
      <c r="E864" s="469"/>
      <c r="F864" s="469"/>
      <c r="G864" s="469"/>
      <c r="H864" s="469"/>
      <c r="I864" s="469"/>
      <c r="J864" s="469"/>
      <c r="K864" s="469"/>
      <c r="L864" s="469"/>
      <c r="M864" s="469"/>
      <c r="N864" s="469"/>
    </row>
    <row r="865" spans="1:14" ht="12.75" customHeight="1" x14ac:dyDescent="0.2">
      <c r="A865" s="409" t="s">
        <v>5</v>
      </c>
      <c r="B865" s="350" t="s">
        <v>237</v>
      </c>
      <c r="C865" s="350" t="s">
        <v>706</v>
      </c>
      <c r="D865" s="410" t="s">
        <v>254</v>
      </c>
      <c r="E865" s="350" t="s">
        <v>336</v>
      </c>
      <c r="F865" s="332" t="s">
        <v>16</v>
      </c>
      <c r="G865" s="200">
        <f t="shared" ref="G865:G893" si="58">SUM(H865+J865)</f>
        <v>0.09</v>
      </c>
      <c r="H865" s="315">
        <v>0.09</v>
      </c>
      <c r="I865" s="315">
        <v>0.09</v>
      </c>
      <c r="J865" s="337"/>
      <c r="K865" s="350" t="s">
        <v>12</v>
      </c>
      <c r="L865" s="352" t="s">
        <v>482</v>
      </c>
      <c r="M865" s="353"/>
      <c r="N865" s="353"/>
    </row>
    <row r="866" spans="1:14" ht="12.75" customHeight="1" x14ac:dyDescent="0.2">
      <c r="A866" s="409"/>
      <c r="B866" s="350"/>
      <c r="C866" s="350"/>
      <c r="D866" s="410"/>
      <c r="E866" s="350"/>
      <c r="F866" s="332" t="s">
        <v>6</v>
      </c>
      <c r="G866" s="200">
        <f t="shared" si="58"/>
        <v>2.8000000000000001E-2</v>
      </c>
      <c r="H866" s="315">
        <v>2.8000000000000001E-2</v>
      </c>
      <c r="I866" s="315"/>
      <c r="J866" s="337"/>
      <c r="K866" s="350"/>
      <c r="L866" s="352"/>
      <c r="M866" s="353"/>
      <c r="N866" s="353"/>
    </row>
    <row r="867" spans="1:14" ht="12.75" hidden="1" customHeight="1" x14ac:dyDescent="0.2">
      <c r="A867" s="409"/>
      <c r="B867" s="350"/>
      <c r="C867" s="350"/>
      <c r="D867" s="410"/>
      <c r="E867" s="350"/>
      <c r="F867" s="332"/>
      <c r="G867" s="200">
        <f t="shared" si="58"/>
        <v>0</v>
      </c>
      <c r="H867" s="315"/>
      <c r="I867" s="315"/>
      <c r="J867" s="337"/>
      <c r="K867" s="350"/>
      <c r="L867" s="352"/>
      <c r="M867" s="353"/>
      <c r="N867" s="353"/>
    </row>
    <row r="868" spans="1:14" ht="21" customHeight="1" x14ac:dyDescent="0.2">
      <c r="A868" s="409"/>
      <c r="B868" s="350"/>
      <c r="C868" s="350"/>
      <c r="D868" s="410"/>
      <c r="E868" s="350"/>
      <c r="F868" s="27" t="s">
        <v>63</v>
      </c>
      <c r="G868" s="200">
        <f t="shared" si="58"/>
        <v>0.11799999999999999</v>
      </c>
      <c r="H868" s="200">
        <f>SUM(H865:H867)</f>
        <v>0.11799999999999999</v>
      </c>
      <c r="I868" s="200">
        <f>SUM(I865:I867)</f>
        <v>0.09</v>
      </c>
      <c r="J868" s="338">
        <f>SUM(J865:J867)</f>
        <v>0</v>
      </c>
      <c r="K868" s="350"/>
      <c r="L868" s="352"/>
      <c r="M868" s="353"/>
      <c r="N868" s="353"/>
    </row>
    <row r="869" spans="1:14" ht="12.75" customHeight="1" x14ac:dyDescent="0.2">
      <c r="A869" s="409" t="s">
        <v>7</v>
      </c>
      <c r="B869" s="350"/>
      <c r="C869" s="350"/>
      <c r="D869" s="410" t="s">
        <v>33</v>
      </c>
      <c r="E869" s="350"/>
      <c r="F869" s="333" t="s">
        <v>16</v>
      </c>
      <c r="G869" s="200">
        <f t="shared" si="58"/>
        <v>0.18</v>
      </c>
      <c r="H869" s="199">
        <v>0.18</v>
      </c>
      <c r="I869" s="199">
        <v>0.18</v>
      </c>
      <c r="J869" s="273"/>
      <c r="K869" s="350"/>
      <c r="L869" s="352" t="s">
        <v>443</v>
      </c>
      <c r="M869" s="353"/>
      <c r="N869" s="353"/>
    </row>
    <row r="870" spans="1:14" ht="12.75" customHeight="1" x14ac:dyDescent="0.2">
      <c r="A870" s="409"/>
      <c r="B870" s="350"/>
      <c r="C870" s="350"/>
      <c r="D870" s="410"/>
      <c r="E870" s="350"/>
      <c r="F870" s="333" t="s">
        <v>6</v>
      </c>
      <c r="G870" s="200">
        <f t="shared" si="58"/>
        <v>5.6000000000000001E-2</v>
      </c>
      <c r="H870" s="199">
        <v>5.6000000000000001E-2</v>
      </c>
      <c r="I870" s="199"/>
      <c r="J870" s="273"/>
      <c r="K870" s="350"/>
      <c r="L870" s="352"/>
      <c r="M870" s="353"/>
      <c r="N870" s="353"/>
    </row>
    <row r="871" spans="1:14" ht="12.75" hidden="1" customHeight="1" x14ac:dyDescent="0.2">
      <c r="A871" s="409"/>
      <c r="B871" s="350"/>
      <c r="C871" s="350"/>
      <c r="D871" s="410"/>
      <c r="E871" s="350"/>
      <c r="F871" s="332"/>
      <c r="G871" s="200">
        <f t="shared" si="58"/>
        <v>0</v>
      </c>
      <c r="H871" s="199"/>
      <c r="I871" s="199"/>
      <c r="J871" s="273"/>
      <c r="K871" s="350"/>
      <c r="L871" s="352"/>
      <c r="M871" s="353"/>
      <c r="N871" s="353"/>
    </row>
    <row r="872" spans="1:14" ht="21" customHeight="1" x14ac:dyDescent="0.2">
      <c r="A872" s="409"/>
      <c r="B872" s="350"/>
      <c r="C872" s="350"/>
      <c r="D872" s="410"/>
      <c r="E872" s="350"/>
      <c r="F872" s="27" t="s">
        <v>63</v>
      </c>
      <c r="G872" s="200">
        <f t="shared" si="58"/>
        <v>0.23599999999999999</v>
      </c>
      <c r="H872" s="200">
        <f>SUM(H869:H871)</f>
        <v>0.23599999999999999</v>
      </c>
      <c r="I872" s="200">
        <f>SUM(I869:I871)</f>
        <v>0.18</v>
      </c>
      <c r="J872" s="338">
        <f>SUM(J869:J871)</f>
        <v>0</v>
      </c>
      <c r="K872" s="350"/>
      <c r="L872" s="352"/>
      <c r="M872" s="353"/>
      <c r="N872" s="353"/>
    </row>
    <row r="873" spans="1:14" ht="12.75" customHeight="1" x14ac:dyDescent="0.2">
      <c r="A873" s="409" t="s">
        <v>13</v>
      </c>
      <c r="B873" s="350" t="s">
        <v>237</v>
      </c>
      <c r="C873" s="350" t="s">
        <v>706</v>
      </c>
      <c r="D873" s="410" t="s">
        <v>34</v>
      </c>
      <c r="E873" s="350" t="s">
        <v>336</v>
      </c>
      <c r="F873" s="333" t="s">
        <v>16</v>
      </c>
      <c r="G873" s="200">
        <f t="shared" si="58"/>
        <v>0.15</v>
      </c>
      <c r="H873" s="199">
        <v>0.15</v>
      </c>
      <c r="I873" s="199">
        <v>0.15</v>
      </c>
      <c r="J873" s="273"/>
      <c r="K873" s="350" t="s">
        <v>12</v>
      </c>
      <c r="L873" s="352" t="s">
        <v>476</v>
      </c>
      <c r="M873" s="353"/>
      <c r="N873" s="353"/>
    </row>
    <row r="874" spans="1:14" ht="12.75" customHeight="1" x14ac:dyDescent="0.2">
      <c r="A874" s="409"/>
      <c r="B874" s="350"/>
      <c r="C874" s="350"/>
      <c r="D874" s="410"/>
      <c r="E874" s="350"/>
      <c r="F874" s="333" t="s">
        <v>6</v>
      </c>
      <c r="G874" s="200">
        <f t="shared" si="58"/>
        <v>4.8000000000000001E-2</v>
      </c>
      <c r="H874" s="199">
        <v>4.8000000000000001E-2</v>
      </c>
      <c r="I874" s="199"/>
      <c r="J874" s="273"/>
      <c r="K874" s="350"/>
      <c r="L874" s="352"/>
      <c r="M874" s="353"/>
      <c r="N874" s="353"/>
    </row>
    <row r="875" spans="1:14" ht="12.75" hidden="1" customHeight="1" x14ac:dyDescent="0.2">
      <c r="A875" s="409"/>
      <c r="B875" s="350"/>
      <c r="C875" s="350"/>
      <c r="D875" s="410"/>
      <c r="E875" s="350"/>
      <c r="F875" s="332"/>
      <c r="G875" s="200">
        <f t="shared" si="58"/>
        <v>0</v>
      </c>
      <c r="H875" s="199"/>
      <c r="I875" s="199"/>
      <c r="J875" s="273"/>
      <c r="K875" s="350"/>
      <c r="L875" s="352"/>
      <c r="M875" s="353"/>
      <c r="N875" s="353"/>
    </row>
    <row r="876" spans="1:14" ht="15" customHeight="1" x14ac:dyDescent="0.2">
      <c r="A876" s="409"/>
      <c r="B876" s="350"/>
      <c r="C876" s="350"/>
      <c r="D876" s="410"/>
      <c r="E876" s="350"/>
      <c r="F876" s="27" t="s">
        <v>63</v>
      </c>
      <c r="G876" s="200">
        <f t="shared" si="58"/>
        <v>0.19800000000000001</v>
      </c>
      <c r="H876" s="200">
        <f>SUM(H873:H875)</f>
        <v>0.19800000000000001</v>
      </c>
      <c r="I876" s="200">
        <f>SUM(I873:I875)</f>
        <v>0.15</v>
      </c>
      <c r="J876" s="338">
        <f>SUM(J873:J875)</f>
        <v>0</v>
      </c>
      <c r="K876" s="350"/>
      <c r="L876" s="352"/>
      <c r="M876" s="353"/>
      <c r="N876" s="353"/>
    </row>
    <row r="877" spans="1:14" ht="12.75" customHeight="1" x14ac:dyDescent="0.2">
      <c r="A877" s="409" t="s">
        <v>28</v>
      </c>
      <c r="B877" s="350"/>
      <c r="C877" s="350"/>
      <c r="D877" s="410" t="s">
        <v>35</v>
      </c>
      <c r="E877" s="350"/>
      <c r="F877" s="333" t="s">
        <v>16</v>
      </c>
      <c r="G877" s="200">
        <f t="shared" si="58"/>
        <v>0.09</v>
      </c>
      <c r="H877" s="199">
        <v>0.09</v>
      </c>
      <c r="I877" s="199">
        <v>0.09</v>
      </c>
      <c r="J877" s="273"/>
      <c r="K877" s="350"/>
      <c r="L877" s="352" t="s">
        <v>477</v>
      </c>
      <c r="M877" s="353"/>
      <c r="N877" s="353"/>
    </row>
    <row r="878" spans="1:14" ht="12.75" customHeight="1" x14ac:dyDescent="0.2">
      <c r="A878" s="409"/>
      <c r="B878" s="350"/>
      <c r="C878" s="350"/>
      <c r="D878" s="410"/>
      <c r="E878" s="350"/>
      <c r="F878" s="333" t="s">
        <v>6</v>
      </c>
      <c r="G878" s="200">
        <f t="shared" si="58"/>
        <v>2.8000000000000001E-2</v>
      </c>
      <c r="H878" s="199">
        <v>2.8000000000000001E-2</v>
      </c>
      <c r="I878" s="199"/>
      <c r="J878" s="273"/>
      <c r="K878" s="350"/>
      <c r="L878" s="352"/>
      <c r="M878" s="353"/>
      <c r="N878" s="353"/>
    </row>
    <row r="879" spans="1:14" ht="12.75" hidden="1" customHeight="1" x14ac:dyDescent="0.2">
      <c r="A879" s="409"/>
      <c r="B879" s="350"/>
      <c r="C879" s="350"/>
      <c r="D879" s="410"/>
      <c r="E879" s="350"/>
      <c r="F879" s="332"/>
      <c r="G879" s="200">
        <f t="shared" si="58"/>
        <v>0</v>
      </c>
      <c r="H879" s="199"/>
      <c r="I879" s="199"/>
      <c r="J879" s="273"/>
      <c r="K879" s="350"/>
      <c r="L879" s="352"/>
      <c r="M879" s="353"/>
      <c r="N879" s="353"/>
    </row>
    <row r="880" spans="1:14" ht="18.600000000000001" customHeight="1" x14ac:dyDescent="0.2">
      <c r="A880" s="409"/>
      <c r="B880" s="350"/>
      <c r="C880" s="350"/>
      <c r="D880" s="410"/>
      <c r="E880" s="350"/>
      <c r="F880" s="27" t="s">
        <v>63</v>
      </c>
      <c r="G880" s="200">
        <f t="shared" si="58"/>
        <v>0.11799999999999999</v>
      </c>
      <c r="H880" s="200">
        <f>SUM(H877:H879)</f>
        <v>0.11799999999999999</v>
      </c>
      <c r="I880" s="200">
        <f>SUM(I877:I879)</f>
        <v>0.09</v>
      </c>
      <c r="J880" s="338">
        <f>SUM(J877:J879)</f>
        <v>0</v>
      </c>
      <c r="K880" s="350"/>
      <c r="L880" s="352"/>
      <c r="M880" s="353"/>
      <c r="N880" s="353"/>
    </row>
    <row r="881" spans="1:14" ht="13.5" customHeight="1" x14ac:dyDescent="0.2">
      <c r="A881" s="409" t="s">
        <v>29</v>
      </c>
      <c r="B881" s="350"/>
      <c r="C881" s="350"/>
      <c r="D881" s="350" t="s">
        <v>36</v>
      </c>
      <c r="E881" s="350"/>
      <c r="F881" s="62" t="s">
        <v>16</v>
      </c>
      <c r="G881" s="200">
        <f t="shared" si="58"/>
        <v>0.18</v>
      </c>
      <c r="H881" s="199">
        <v>0.18</v>
      </c>
      <c r="I881" s="199">
        <v>0.18</v>
      </c>
      <c r="J881" s="337"/>
      <c r="K881" s="350"/>
      <c r="L881" s="352" t="s">
        <v>478</v>
      </c>
      <c r="M881" s="353"/>
      <c r="N881" s="353"/>
    </row>
    <row r="882" spans="1:14" ht="13.5" customHeight="1" x14ac:dyDescent="0.2">
      <c r="A882" s="409"/>
      <c r="B882" s="350"/>
      <c r="C882" s="350"/>
      <c r="D882" s="350"/>
      <c r="E882" s="350"/>
      <c r="F882" s="62" t="s">
        <v>6</v>
      </c>
      <c r="G882" s="200">
        <f t="shared" si="58"/>
        <v>5.6000000000000001E-2</v>
      </c>
      <c r="H882" s="199">
        <v>5.6000000000000001E-2</v>
      </c>
      <c r="I882" s="199"/>
      <c r="J882" s="337"/>
      <c r="K882" s="350"/>
      <c r="L882" s="352"/>
      <c r="M882" s="353"/>
      <c r="N882" s="353"/>
    </row>
    <row r="883" spans="1:14" ht="13.5" hidden="1" customHeight="1" x14ac:dyDescent="0.2">
      <c r="A883" s="409"/>
      <c r="B883" s="350"/>
      <c r="C883" s="350"/>
      <c r="D883" s="350"/>
      <c r="E883" s="350"/>
      <c r="F883" s="70"/>
      <c r="G883" s="200">
        <f t="shared" si="58"/>
        <v>0</v>
      </c>
      <c r="H883" s="315"/>
      <c r="I883" s="315"/>
      <c r="J883" s="337"/>
      <c r="K883" s="350"/>
      <c r="L883" s="352"/>
      <c r="M883" s="353"/>
      <c r="N883" s="353"/>
    </row>
    <row r="884" spans="1:14" ht="12.75" customHeight="1" x14ac:dyDescent="0.2">
      <c r="A884" s="409"/>
      <c r="B884" s="350"/>
      <c r="C884" s="350"/>
      <c r="D884" s="350"/>
      <c r="E884" s="350"/>
      <c r="F884" s="8" t="s">
        <v>63</v>
      </c>
      <c r="G884" s="200">
        <f t="shared" si="58"/>
        <v>0.23599999999999999</v>
      </c>
      <c r="H884" s="200">
        <f>SUM(H881:H883)</f>
        <v>0.23599999999999999</v>
      </c>
      <c r="I884" s="200">
        <f>SUM(I881:I883)</f>
        <v>0.18</v>
      </c>
      <c r="J884" s="338">
        <f>SUM(J881:J883)</f>
        <v>0</v>
      </c>
      <c r="K884" s="350"/>
      <c r="L884" s="352"/>
      <c r="M884" s="353"/>
      <c r="N884" s="353"/>
    </row>
    <row r="885" spans="1:14" ht="12.75" customHeight="1" x14ac:dyDescent="0.2">
      <c r="A885" s="409" t="s">
        <v>30</v>
      </c>
      <c r="B885" s="350"/>
      <c r="C885" s="350"/>
      <c r="D885" s="350" t="s">
        <v>37</v>
      </c>
      <c r="E885" s="350"/>
      <c r="F885" s="63" t="s">
        <v>16</v>
      </c>
      <c r="G885" s="200">
        <f t="shared" si="58"/>
        <v>0.15</v>
      </c>
      <c r="H885" s="199">
        <v>0.15</v>
      </c>
      <c r="I885" s="199">
        <v>0.15</v>
      </c>
      <c r="J885" s="273"/>
      <c r="K885" s="350"/>
      <c r="L885" s="352" t="s">
        <v>479</v>
      </c>
      <c r="M885" s="353"/>
      <c r="N885" s="353"/>
    </row>
    <row r="886" spans="1:14" ht="14.25" customHeight="1" x14ac:dyDescent="0.2">
      <c r="A886" s="409"/>
      <c r="B886" s="350"/>
      <c r="C886" s="350"/>
      <c r="D886" s="350"/>
      <c r="E886" s="350"/>
      <c r="F886" s="63" t="s">
        <v>6</v>
      </c>
      <c r="G886" s="200">
        <f t="shared" si="58"/>
        <v>4.7E-2</v>
      </c>
      <c r="H886" s="199">
        <v>4.7E-2</v>
      </c>
      <c r="I886" s="199"/>
      <c r="J886" s="273"/>
      <c r="K886" s="350"/>
      <c r="L886" s="352"/>
      <c r="M886" s="353"/>
      <c r="N886" s="353"/>
    </row>
    <row r="887" spans="1:14" ht="14.25" hidden="1" customHeight="1" x14ac:dyDescent="0.2">
      <c r="A887" s="409"/>
      <c r="B887" s="350"/>
      <c r="C887" s="350"/>
      <c r="D887" s="350"/>
      <c r="E887" s="350"/>
      <c r="F887" s="70"/>
      <c r="G887" s="200">
        <f t="shared" si="58"/>
        <v>0</v>
      </c>
      <c r="H887" s="199"/>
      <c r="I887" s="199"/>
      <c r="J887" s="273"/>
      <c r="K887" s="350"/>
      <c r="L887" s="352"/>
      <c r="M887" s="353"/>
      <c r="N887" s="353"/>
    </row>
    <row r="888" spans="1:14" ht="12.75" customHeight="1" x14ac:dyDescent="0.2">
      <c r="A888" s="409"/>
      <c r="B888" s="350"/>
      <c r="C888" s="350"/>
      <c r="D888" s="350"/>
      <c r="E888" s="350"/>
      <c r="F888" s="8" t="s">
        <v>63</v>
      </c>
      <c r="G888" s="200">
        <f t="shared" si="58"/>
        <v>0.19700000000000001</v>
      </c>
      <c r="H888" s="200">
        <f>SUM(H885:H887)</f>
        <v>0.19700000000000001</v>
      </c>
      <c r="I888" s="200">
        <f>SUM(I885:I887)</f>
        <v>0.15</v>
      </c>
      <c r="J888" s="338">
        <f>SUM(J885:J887)</f>
        <v>0</v>
      </c>
      <c r="K888" s="350"/>
      <c r="L888" s="352"/>
      <c r="M888" s="353"/>
      <c r="N888" s="353"/>
    </row>
    <row r="889" spans="1:14" ht="12.75" customHeight="1" x14ac:dyDescent="0.2">
      <c r="A889" s="409" t="s">
        <v>31</v>
      </c>
      <c r="B889" s="350"/>
      <c r="C889" s="350"/>
      <c r="D889" s="350" t="s">
        <v>38</v>
      </c>
      <c r="E889" s="350"/>
      <c r="F889" s="63" t="s">
        <v>16</v>
      </c>
      <c r="G889" s="200">
        <f t="shared" si="58"/>
        <v>0.18</v>
      </c>
      <c r="H889" s="199">
        <v>0.18</v>
      </c>
      <c r="I889" s="199">
        <v>0.18</v>
      </c>
      <c r="J889" s="273"/>
      <c r="K889" s="350"/>
      <c r="L889" s="352" t="s">
        <v>480</v>
      </c>
      <c r="M889" s="353"/>
      <c r="N889" s="353"/>
    </row>
    <row r="890" spans="1:14" ht="12.75" customHeight="1" x14ac:dyDescent="0.2">
      <c r="A890" s="409"/>
      <c r="B890" s="350"/>
      <c r="C890" s="350"/>
      <c r="D890" s="350"/>
      <c r="E890" s="350"/>
      <c r="F890" s="63" t="s">
        <v>6</v>
      </c>
      <c r="G890" s="200">
        <f t="shared" si="58"/>
        <v>5.6000000000000001E-2</v>
      </c>
      <c r="H890" s="199">
        <v>5.6000000000000001E-2</v>
      </c>
      <c r="I890" s="199"/>
      <c r="J890" s="273"/>
      <c r="K890" s="350"/>
      <c r="L890" s="352"/>
      <c r="M890" s="353"/>
      <c r="N890" s="353"/>
    </row>
    <row r="891" spans="1:14" ht="12.75" hidden="1" customHeight="1" x14ac:dyDescent="0.2">
      <c r="A891" s="409"/>
      <c r="B891" s="350"/>
      <c r="C891" s="350"/>
      <c r="D891" s="350"/>
      <c r="E891" s="350"/>
      <c r="F891" s="98" t="s">
        <v>16</v>
      </c>
      <c r="G891" s="200">
        <f t="shared" si="58"/>
        <v>0</v>
      </c>
      <c r="H891" s="199"/>
      <c r="I891" s="199"/>
      <c r="J891" s="273"/>
      <c r="K891" s="350"/>
      <c r="L891" s="352"/>
      <c r="M891" s="353"/>
      <c r="N891" s="353"/>
    </row>
    <row r="892" spans="1:14" ht="12.75" hidden="1" customHeight="1" x14ac:dyDescent="0.2">
      <c r="A892" s="409"/>
      <c r="B892" s="350"/>
      <c r="C892" s="350"/>
      <c r="D892" s="350"/>
      <c r="E892" s="350"/>
      <c r="F892" s="97" t="s">
        <v>6</v>
      </c>
      <c r="G892" s="200">
        <f t="shared" si="58"/>
        <v>0</v>
      </c>
      <c r="H892" s="199"/>
      <c r="I892" s="199"/>
      <c r="J892" s="273"/>
      <c r="K892" s="350"/>
      <c r="L892" s="352"/>
      <c r="M892" s="353"/>
      <c r="N892" s="353"/>
    </row>
    <row r="893" spans="1:14" ht="12.75" customHeight="1" x14ac:dyDescent="0.2">
      <c r="A893" s="409"/>
      <c r="B893" s="350"/>
      <c r="C893" s="350"/>
      <c r="D893" s="350"/>
      <c r="E893" s="350"/>
      <c r="F893" s="8" t="s">
        <v>63</v>
      </c>
      <c r="G893" s="200">
        <f t="shared" si="58"/>
        <v>0.23599999999999999</v>
      </c>
      <c r="H893" s="200">
        <f>SUM(H889:H892)</f>
        <v>0.23599999999999999</v>
      </c>
      <c r="I893" s="200">
        <f>SUM(I889:I892)</f>
        <v>0.18</v>
      </c>
      <c r="J893" s="338">
        <f>SUM(J889:J892)</f>
        <v>0</v>
      </c>
      <c r="K893" s="350"/>
      <c r="L893" s="352"/>
      <c r="M893" s="353"/>
      <c r="N893" s="353"/>
    </row>
    <row r="894" spans="1:14" ht="12.75" customHeight="1" x14ac:dyDescent="0.2">
      <c r="A894" s="409" t="s">
        <v>32</v>
      </c>
      <c r="B894" s="350"/>
      <c r="C894" s="350"/>
      <c r="D894" s="350" t="s">
        <v>39</v>
      </c>
      <c r="E894" s="350"/>
      <c r="F894" s="63" t="s">
        <v>16</v>
      </c>
      <c r="G894" s="200">
        <f t="shared" ref="G894:G900" si="59">SUM(H894+J894)</f>
        <v>0.18</v>
      </c>
      <c r="H894" s="199">
        <v>0.18</v>
      </c>
      <c r="I894" s="199">
        <v>0.18</v>
      </c>
      <c r="J894" s="273"/>
      <c r="K894" s="350"/>
      <c r="L894" s="352" t="s">
        <v>481</v>
      </c>
      <c r="M894" s="353"/>
      <c r="N894" s="353"/>
    </row>
    <row r="895" spans="1:14" ht="12.75" customHeight="1" x14ac:dyDescent="0.2">
      <c r="A895" s="409"/>
      <c r="B895" s="350"/>
      <c r="C895" s="350"/>
      <c r="D895" s="350"/>
      <c r="E895" s="350"/>
      <c r="F895" s="63" t="s">
        <v>6</v>
      </c>
      <c r="G895" s="200">
        <f t="shared" si="59"/>
        <v>5.6000000000000001E-2</v>
      </c>
      <c r="H895" s="199">
        <v>5.6000000000000001E-2</v>
      </c>
      <c r="I895" s="199"/>
      <c r="J895" s="273"/>
      <c r="K895" s="350"/>
      <c r="L895" s="352"/>
      <c r="M895" s="353"/>
      <c r="N895" s="353"/>
    </row>
    <row r="896" spans="1:14" ht="12.75" hidden="1" customHeight="1" x14ac:dyDescent="0.2">
      <c r="A896" s="409"/>
      <c r="B896" s="350"/>
      <c r="C896" s="350"/>
      <c r="D896" s="350"/>
      <c r="E896" s="350"/>
      <c r="F896" s="98" t="s">
        <v>16</v>
      </c>
      <c r="G896" s="200">
        <f t="shared" si="59"/>
        <v>0</v>
      </c>
      <c r="H896" s="199"/>
      <c r="I896" s="199"/>
      <c r="J896" s="273"/>
      <c r="K896" s="350"/>
      <c r="L896" s="352"/>
      <c r="M896" s="353"/>
      <c r="N896" s="353"/>
    </row>
    <row r="897" spans="1:14" ht="12.75" hidden="1" customHeight="1" x14ac:dyDescent="0.2">
      <c r="A897" s="409"/>
      <c r="B897" s="350"/>
      <c r="C897" s="350"/>
      <c r="D897" s="350"/>
      <c r="E897" s="350"/>
      <c r="F897" s="97" t="s">
        <v>6</v>
      </c>
      <c r="G897" s="200">
        <f t="shared" si="59"/>
        <v>0</v>
      </c>
      <c r="H897" s="199"/>
      <c r="I897" s="199"/>
      <c r="J897" s="273"/>
      <c r="K897" s="350"/>
      <c r="L897" s="352"/>
      <c r="M897" s="353"/>
      <c r="N897" s="353"/>
    </row>
    <row r="898" spans="1:14" ht="12.75" customHeight="1" x14ac:dyDescent="0.2">
      <c r="A898" s="409"/>
      <c r="B898" s="350"/>
      <c r="C898" s="350"/>
      <c r="D898" s="350"/>
      <c r="E898" s="350"/>
      <c r="F898" s="8" t="s">
        <v>63</v>
      </c>
      <c r="G898" s="200">
        <f t="shared" si="59"/>
        <v>0.23599999999999999</v>
      </c>
      <c r="H898" s="200">
        <f>SUM(H894:H897)</f>
        <v>0.23599999999999999</v>
      </c>
      <c r="I898" s="200">
        <f>SUM(I894:I897)</f>
        <v>0.18</v>
      </c>
      <c r="J898" s="338">
        <f>SUM(J894:J897)</f>
        <v>0</v>
      </c>
      <c r="K898" s="350"/>
      <c r="L898" s="352"/>
      <c r="M898" s="353"/>
      <c r="N898" s="353"/>
    </row>
    <row r="899" spans="1:14" ht="12.75" hidden="1" customHeight="1" x14ac:dyDescent="0.2">
      <c r="A899" s="409" t="s">
        <v>7</v>
      </c>
      <c r="B899" s="317"/>
      <c r="C899" s="317"/>
      <c r="D899" s="350" t="s">
        <v>27</v>
      </c>
      <c r="E899" s="317"/>
      <c r="F899" s="63" t="s">
        <v>16</v>
      </c>
      <c r="G899" s="101">
        <f t="shared" si="59"/>
        <v>0</v>
      </c>
      <c r="H899" s="102"/>
      <c r="I899" s="102"/>
      <c r="J899" s="102"/>
      <c r="K899" s="317"/>
      <c r="L899" s="353" t="s">
        <v>141</v>
      </c>
      <c r="M899" s="353"/>
      <c r="N899" s="353"/>
    </row>
    <row r="900" spans="1:14" ht="12.75" hidden="1" customHeight="1" x14ac:dyDescent="0.2">
      <c r="A900" s="409"/>
      <c r="B900" s="317"/>
      <c r="C900" s="317"/>
      <c r="D900" s="350"/>
      <c r="E900" s="317"/>
      <c r="F900" s="63" t="s">
        <v>6</v>
      </c>
      <c r="G900" s="101">
        <f t="shared" si="59"/>
        <v>0</v>
      </c>
      <c r="H900" s="102"/>
      <c r="I900" s="102"/>
      <c r="J900" s="102"/>
      <c r="K900" s="317"/>
      <c r="L900" s="353"/>
      <c r="M900" s="353"/>
      <c r="N900" s="353"/>
    </row>
    <row r="901" spans="1:14" ht="12.75" hidden="1" customHeight="1" x14ac:dyDescent="0.2">
      <c r="A901" s="409"/>
      <c r="B901" s="317"/>
      <c r="C901" s="317"/>
      <c r="D901" s="350"/>
      <c r="E901" s="317"/>
      <c r="F901" s="177" t="s">
        <v>21</v>
      </c>
      <c r="G901" s="101">
        <f t="shared" ref="G901:G927" si="60">SUM(H901+J901)</f>
        <v>0</v>
      </c>
      <c r="H901" s="102"/>
      <c r="I901" s="102"/>
      <c r="J901" s="102"/>
      <c r="K901" s="317"/>
      <c r="L901" s="353"/>
      <c r="M901" s="353"/>
      <c r="N901" s="353"/>
    </row>
    <row r="902" spans="1:14" ht="12.75" hidden="1" customHeight="1" x14ac:dyDescent="0.2">
      <c r="A902" s="409"/>
      <c r="B902" s="317"/>
      <c r="C902" s="317"/>
      <c r="D902" s="350"/>
      <c r="E902" s="317"/>
      <c r="F902" s="98"/>
      <c r="G902" s="101">
        <f t="shared" si="60"/>
        <v>0</v>
      </c>
      <c r="H902" s="102"/>
      <c r="I902" s="102"/>
      <c r="J902" s="102"/>
      <c r="K902" s="317"/>
      <c r="L902" s="353"/>
      <c r="M902" s="353"/>
      <c r="N902" s="353"/>
    </row>
    <row r="903" spans="1:14" ht="14.25" hidden="1" customHeight="1" x14ac:dyDescent="0.2">
      <c r="A903" s="409"/>
      <c r="B903" s="317"/>
      <c r="C903" s="317"/>
      <c r="D903" s="350"/>
      <c r="E903" s="317"/>
      <c r="F903" s="63"/>
      <c r="G903" s="101">
        <f t="shared" si="60"/>
        <v>0</v>
      </c>
      <c r="H903" s="102"/>
      <c r="I903" s="102"/>
      <c r="J903" s="102"/>
      <c r="K903" s="317"/>
      <c r="L903" s="353"/>
      <c r="M903" s="353"/>
      <c r="N903" s="353"/>
    </row>
    <row r="904" spans="1:14" ht="12.75" hidden="1" customHeight="1" x14ac:dyDescent="0.2">
      <c r="A904" s="409"/>
      <c r="B904" s="317"/>
      <c r="C904" s="317"/>
      <c r="D904" s="350"/>
      <c r="E904" s="317"/>
      <c r="F904" s="63"/>
      <c r="G904" s="101">
        <f t="shared" si="60"/>
        <v>0</v>
      </c>
      <c r="H904" s="102"/>
      <c r="I904" s="102"/>
      <c r="J904" s="102"/>
      <c r="K904" s="317"/>
      <c r="L904" s="353"/>
      <c r="M904" s="353"/>
      <c r="N904" s="353"/>
    </row>
    <row r="905" spans="1:14" ht="15.75" hidden="1" customHeight="1" x14ac:dyDescent="0.2">
      <c r="A905" s="409"/>
      <c r="B905" s="318"/>
      <c r="C905" s="318"/>
      <c r="D905" s="350"/>
      <c r="E905" s="318"/>
      <c r="F905" s="8" t="s">
        <v>63</v>
      </c>
      <c r="G905" s="101">
        <f t="shared" si="60"/>
        <v>0</v>
      </c>
      <c r="H905" s="101">
        <f>SUM(H899:H904)</f>
        <v>0</v>
      </c>
      <c r="I905" s="101">
        <f>SUM(I899:I904)</f>
        <v>0</v>
      </c>
      <c r="J905" s="101">
        <f>SUM(J899:J904)</f>
        <v>0</v>
      </c>
      <c r="K905" s="318"/>
      <c r="L905" s="353"/>
      <c r="M905" s="353"/>
      <c r="N905" s="353"/>
    </row>
    <row r="906" spans="1:14" ht="15.75" hidden="1" customHeight="1" x14ac:dyDescent="0.2">
      <c r="A906" s="371" t="s">
        <v>5</v>
      </c>
      <c r="B906" s="350" t="s">
        <v>237</v>
      </c>
      <c r="C906" s="371" t="s">
        <v>706</v>
      </c>
      <c r="D906" s="371" t="s">
        <v>256</v>
      </c>
      <c r="E906" s="350" t="s">
        <v>336</v>
      </c>
      <c r="F906" s="12" t="s">
        <v>16</v>
      </c>
      <c r="G906" s="200">
        <f t="shared" si="60"/>
        <v>0</v>
      </c>
      <c r="H906" s="199"/>
      <c r="I906" s="199"/>
      <c r="J906" s="201"/>
      <c r="K906" s="350" t="s">
        <v>12</v>
      </c>
      <c r="L906" s="353" t="s">
        <v>736</v>
      </c>
      <c r="M906" s="353"/>
      <c r="N906" s="353"/>
    </row>
    <row r="907" spans="1:14" ht="15.75" hidden="1" customHeight="1" x14ac:dyDescent="0.2">
      <c r="A907" s="385"/>
      <c r="B907" s="350"/>
      <c r="C907" s="385"/>
      <c r="D907" s="385"/>
      <c r="E907" s="350"/>
      <c r="F907" s="12" t="s">
        <v>6</v>
      </c>
      <c r="G907" s="200">
        <f t="shared" si="60"/>
        <v>0</v>
      </c>
      <c r="H907" s="199"/>
      <c r="I907" s="201"/>
      <c r="J907" s="201"/>
      <c r="K907" s="350"/>
      <c r="L907" s="353"/>
      <c r="M907" s="353"/>
      <c r="N907" s="353"/>
    </row>
    <row r="908" spans="1:14" ht="15.75" hidden="1" customHeight="1" x14ac:dyDescent="0.2">
      <c r="A908" s="372"/>
      <c r="B908" s="350"/>
      <c r="C908" s="372"/>
      <c r="D908" s="372"/>
      <c r="E908" s="350"/>
      <c r="F908" s="8" t="s">
        <v>63</v>
      </c>
      <c r="G908" s="200">
        <f t="shared" si="60"/>
        <v>0</v>
      </c>
      <c r="H908" s="200">
        <f>SUM(H906:H907)</f>
        <v>0</v>
      </c>
      <c r="I908" s="200">
        <f>SUM(I906)</f>
        <v>0</v>
      </c>
      <c r="J908" s="200">
        <f>SUM(J906)</f>
        <v>0</v>
      </c>
      <c r="K908" s="350"/>
      <c r="L908" s="353"/>
      <c r="M908" s="353"/>
      <c r="N908" s="353"/>
    </row>
    <row r="909" spans="1:14" ht="16.899999999999999" customHeight="1" x14ac:dyDescent="0.2">
      <c r="A909" s="476" t="s">
        <v>396</v>
      </c>
      <c r="B909" s="477"/>
      <c r="C909" s="476"/>
      <c r="D909" s="476"/>
      <c r="E909" s="476"/>
      <c r="F909" s="476"/>
      <c r="G909" s="265">
        <f t="shared" si="60"/>
        <v>1.575</v>
      </c>
      <c r="H909" s="265">
        <f>SUM(H868+H872+H876+H880+H884+H888+H893+H898+H905+H908)</f>
        <v>1.575</v>
      </c>
      <c r="I909" s="265">
        <f>SUM(I868+I872+I876+I880+I884+I888+I893+I898+I905+I908)</f>
        <v>1.2</v>
      </c>
      <c r="J909" s="265">
        <f>SUM(J868+J872+J876+J880+J884+J888+J893+J898+J905+J908)</f>
        <v>0</v>
      </c>
      <c r="K909" s="65"/>
      <c r="L909" s="424"/>
      <c r="M909" s="424"/>
      <c r="N909" s="424"/>
    </row>
    <row r="910" spans="1:14" ht="12.75" hidden="1" customHeight="1" x14ac:dyDescent="0.2">
      <c r="A910" s="350" t="s">
        <v>41</v>
      </c>
      <c r="B910" s="350" t="s">
        <v>182</v>
      </c>
      <c r="C910" s="13" t="s">
        <v>48</v>
      </c>
      <c r="D910" s="350" t="s">
        <v>180</v>
      </c>
      <c r="E910" s="350" t="s">
        <v>179</v>
      </c>
      <c r="F910" s="63" t="s">
        <v>16</v>
      </c>
      <c r="G910" s="101">
        <f t="shared" si="60"/>
        <v>0</v>
      </c>
      <c r="H910" s="102"/>
      <c r="I910" s="102"/>
      <c r="J910" s="102"/>
      <c r="K910" s="350" t="s">
        <v>11</v>
      </c>
      <c r="L910" s="353" t="s">
        <v>183</v>
      </c>
      <c r="M910" s="353"/>
      <c r="N910" s="353"/>
    </row>
    <row r="911" spans="1:14" ht="12.75" hidden="1" customHeight="1" x14ac:dyDescent="0.2">
      <c r="A911" s="350"/>
      <c r="B911" s="350"/>
      <c r="C911" s="13"/>
      <c r="D911" s="350"/>
      <c r="E911" s="350"/>
      <c r="F911" s="63" t="s">
        <v>6</v>
      </c>
      <c r="G911" s="101">
        <f t="shared" si="60"/>
        <v>0</v>
      </c>
      <c r="H911" s="102"/>
      <c r="I911" s="102"/>
      <c r="J911" s="102"/>
      <c r="K911" s="350"/>
      <c r="L911" s="353"/>
      <c r="M911" s="353"/>
      <c r="N911" s="353"/>
    </row>
    <row r="912" spans="1:14" ht="12.75" hidden="1" customHeight="1" x14ac:dyDescent="0.2">
      <c r="A912" s="350"/>
      <c r="B912" s="350"/>
      <c r="C912" s="13"/>
      <c r="D912" s="350"/>
      <c r="E912" s="350"/>
      <c r="F912" s="63" t="s">
        <v>17</v>
      </c>
      <c r="G912" s="101">
        <f t="shared" si="60"/>
        <v>0</v>
      </c>
      <c r="H912" s="102"/>
      <c r="I912" s="102"/>
      <c r="J912" s="102"/>
      <c r="K912" s="350"/>
      <c r="L912" s="353"/>
      <c r="M912" s="353"/>
      <c r="N912" s="353"/>
    </row>
    <row r="913" spans="1:14" ht="12.75" hidden="1" customHeight="1" x14ac:dyDescent="0.2">
      <c r="A913" s="350"/>
      <c r="B913" s="350"/>
      <c r="C913" s="13"/>
      <c r="D913" s="350"/>
      <c r="E913" s="350"/>
      <c r="F913" s="63" t="s">
        <v>21</v>
      </c>
      <c r="G913" s="101">
        <f t="shared" si="60"/>
        <v>0</v>
      </c>
      <c r="H913" s="102"/>
      <c r="I913" s="102"/>
      <c r="J913" s="102"/>
      <c r="K913" s="350"/>
      <c r="L913" s="353"/>
      <c r="M913" s="353"/>
      <c r="N913" s="353"/>
    </row>
    <row r="914" spans="1:14" ht="12.75" hidden="1" customHeight="1" x14ac:dyDescent="0.2">
      <c r="A914" s="350"/>
      <c r="B914" s="350"/>
      <c r="C914" s="13"/>
      <c r="D914" s="350"/>
      <c r="E914" s="350"/>
      <c r="F914" s="63"/>
      <c r="G914" s="101">
        <f t="shared" si="60"/>
        <v>0</v>
      </c>
      <c r="H914" s="102"/>
      <c r="I914" s="102"/>
      <c r="J914" s="102"/>
      <c r="K914" s="350"/>
      <c r="L914" s="353"/>
      <c r="M914" s="353"/>
      <c r="N914" s="353"/>
    </row>
    <row r="915" spans="1:14" ht="12.75" hidden="1" customHeight="1" x14ac:dyDescent="0.2">
      <c r="A915" s="350"/>
      <c r="B915" s="350"/>
      <c r="C915" s="13"/>
      <c r="D915" s="350"/>
      <c r="E915" s="350"/>
      <c r="F915" s="8" t="s">
        <v>63</v>
      </c>
      <c r="G915" s="101">
        <f t="shared" si="60"/>
        <v>0</v>
      </c>
      <c r="H915" s="101">
        <f>SUM(H910:H914)</f>
        <v>0</v>
      </c>
      <c r="I915" s="101">
        <f>SUM(I910:I914)</f>
        <v>0</v>
      </c>
      <c r="J915" s="101">
        <f>SUM(J910:J914)</f>
        <v>0</v>
      </c>
      <c r="K915" s="350"/>
      <c r="L915" s="353"/>
      <c r="M915" s="353"/>
      <c r="N915" s="353"/>
    </row>
    <row r="916" spans="1:14" ht="12.75" hidden="1" customHeight="1" x14ac:dyDescent="0.2">
      <c r="A916" s="350" t="s">
        <v>41</v>
      </c>
      <c r="B916" s="20" t="s">
        <v>256</v>
      </c>
      <c r="C916" s="20" t="s">
        <v>48</v>
      </c>
      <c r="D916" s="350" t="s">
        <v>115</v>
      </c>
      <c r="E916" s="20" t="s">
        <v>181</v>
      </c>
      <c r="F916" s="63" t="s">
        <v>16</v>
      </c>
      <c r="G916" s="101">
        <f t="shared" si="60"/>
        <v>0</v>
      </c>
      <c r="H916" s="102"/>
      <c r="I916" s="102"/>
      <c r="J916" s="102"/>
      <c r="K916" s="20"/>
      <c r="L916" s="353" t="s">
        <v>143</v>
      </c>
      <c r="M916" s="353"/>
      <c r="N916" s="353"/>
    </row>
    <row r="917" spans="1:14" ht="12.75" hidden="1" customHeight="1" x14ac:dyDescent="0.2">
      <c r="A917" s="350"/>
      <c r="B917" s="22"/>
      <c r="C917" s="22"/>
      <c r="D917" s="350"/>
      <c r="E917" s="22"/>
      <c r="F917" s="63" t="s">
        <v>6</v>
      </c>
      <c r="G917" s="101">
        <f t="shared" si="60"/>
        <v>0</v>
      </c>
      <c r="H917" s="102"/>
      <c r="I917" s="102"/>
      <c r="J917" s="102"/>
      <c r="K917" s="22"/>
      <c r="L917" s="353"/>
      <c r="M917" s="353"/>
      <c r="N917" s="353"/>
    </row>
    <row r="918" spans="1:14" ht="12.75" hidden="1" customHeight="1" x14ac:dyDescent="0.2">
      <c r="A918" s="350"/>
      <c r="B918" s="22"/>
      <c r="C918" s="22"/>
      <c r="D918" s="350"/>
      <c r="E918" s="22"/>
      <c r="F918" s="8" t="s">
        <v>63</v>
      </c>
      <c r="G918" s="101">
        <f t="shared" si="60"/>
        <v>0</v>
      </c>
      <c r="H918" s="101">
        <f>SUM(H916:H917)</f>
        <v>0</v>
      </c>
      <c r="I918" s="101">
        <f>SUM(I916:I917)</f>
        <v>0</v>
      </c>
      <c r="J918" s="101">
        <f>SUM(J916:J917)</f>
        <v>0</v>
      </c>
      <c r="K918" s="22"/>
      <c r="L918" s="353"/>
      <c r="M918" s="353"/>
      <c r="N918" s="353"/>
    </row>
    <row r="919" spans="1:14" ht="12.75" hidden="1" customHeight="1" x14ac:dyDescent="0.2">
      <c r="A919" s="350" t="s">
        <v>43</v>
      </c>
      <c r="B919" s="22"/>
      <c r="C919" s="22"/>
      <c r="D919" s="350" t="s">
        <v>124</v>
      </c>
      <c r="E919" s="22"/>
      <c r="F919" s="63" t="s">
        <v>16</v>
      </c>
      <c r="G919" s="101">
        <f t="shared" si="60"/>
        <v>0</v>
      </c>
      <c r="H919" s="102"/>
      <c r="I919" s="102"/>
      <c r="J919" s="102"/>
      <c r="K919" s="22"/>
      <c r="L919" s="353" t="s">
        <v>144</v>
      </c>
      <c r="M919" s="353"/>
      <c r="N919" s="353"/>
    </row>
    <row r="920" spans="1:14" ht="12.75" hidden="1" customHeight="1" x14ac:dyDescent="0.2">
      <c r="A920" s="350"/>
      <c r="B920" s="22"/>
      <c r="C920" s="22"/>
      <c r="D920" s="350"/>
      <c r="E920" s="22"/>
      <c r="F920" s="63" t="s">
        <v>6</v>
      </c>
      <c r="G920" s="101">
        <f t="shared" si="60"/>
        <v>0</v>
      </c>
      <c r="H920" s="102"/>
      <c r="I920" s="102"/>
      <c r="J920" s="102"/>
      <c r="K920" s="22"/>
      <c r="L920" s="353"/>
      <c r="M920" s="353"/>
      <c r="N920" s="353"/>
    </row>
    <row r="921" spans="1:14" ht="12.75" hidden="1" customHeight="1" x14ac:dyDescent="0.2">
      <c r="A921" s="350"/>
      <c r="B921" s="22"/>
      <c r="C921" s="22"/>
      <c r="D921" s="350"/>
      <c r="E921" s="22"/>
      <c r="F921" s="8" t="s">
        <v>63</v>
      </c>
      <c r="G921" s="101">
        <f t="shared" si="60"/>
        <v>0</v>
      </c>
      <c r="H921" s="101">
        <f>SUM(H919:H920)</f>
        <v>0</v>
      </c>
      <c r="I921" s="101">
        <f>SUM(I919:I920)</f>
        <v>0</v>
      </c>
      <c r="J921" s="101">
        <f>SUM(J919:J920)</f>
        <v>0</v>
      </c>
      <c r="K921" s="22"/>
      <c r="L921" s="353"/>
      <c r="M921" s="353"/>
      <c r="N921" s="353"/>
    </row>
    <row r="922" spans="1:14" ht="12.75" hidden="1" customHeight="1" x14ac:dyDescent="0.2">
      <c r="A922" s="350" t="s">
        <v>90</v>
      </c>
      <c r="B922" s="22"/>
      <c r="C922" s="22"/>
      <c r="D922" s="350" t="s">
        <v>116</v>
      </c>
      <c r="E922" s="22"/>
      <c r="F922" s="63" t="s">
        <v>16</v>
      </c>
      <c r="G922" s="101">
        <f t="shared" si="60"/>
        <v>0</v>
      </c>
      <c r="H922" s="102"/>
      <c r="I922" s="102"/>
      <c r="J922" s="102"/>
      <c r="K922" s="22"/>
      <c r="L922" s="353" t="s">
        <v>145</v>
      </c>
      <c r="M922" s="353"/>
      <c r="N922" s="353"/>
    </row>
    <row r="923" spans="1:14" ht="12.75" hidden="1" customHeight="1" x14ac:dyDescent="0.2">
      <c r="A923" s="350"/>
      <c r="B923" s="22"/>
      <c r="C923" s="22"/>
      <c r="D923" s="350"/>
      <c r="E923" s="22"/>
      <c r="F923" s="63" t="s">
        <v>6</v>
      </c>
      <c r="G923" s="101">
        <f t="shared" si="60"/>
        <v>0</v>
      </c>
      <c r="H923" s="102"/>
      <c r="I923" s="102"/>
      <c r="J923" s="102"/>
      <c r="K923" s="22"/>
      <c r="L923" s="353"/>
      <c r="M923" s="353"/>
      <c r="N923" s="353"/>
    </row>
    <row r="924" spans="1:14" ht="12.75" hidden="1" customHeight="1" x14ac:dyDescent="0.2">
      <c r="A924" s="350"/>
      <c r="B924" s="22"/>
      <c r="C924" s="22"/>
      <c r="D924" s="350"/>
      <c r="E924" s="22"/>
      <c r="F924" s="8" t="s">
        <v>63</v>
      </c>
      <c r="G924" s="101">
        <f t="shared" si="60"/>
        <v>0</v>
      </c>
      <c r="H924" s="101">
        <f>SUM(H922:H923)</f>
        <v>0</v>
      </c>
      <c r="I924" s="101">
        <f>SUM(I922:I923)</f>
        <v>0</v>
      </c>
      <c r="J924" s="101">
        <f>SUM(J922:J923)</f>
        <v>0</v>
      </c>
      <c r="K924" s="22"/>
      <c r="L924" s="353"/>
      <c r="M924" s="353"/>
      <c r="N924" s="353"/>
    </row>
    <row r="925" spans="1:14" ht="12.75" hidden="1" customHeight="1" x14ac:dyDescent="0.2">
      <c r="A925" s="350" t="s">
        <v>107</v>
      </c>
      <c r="B925" s="22"/>
      <c r="C925" s="22"/>
      <c r="D925" s="350" t="s">
        <v>117</v>
      </c>
      <c r="E925" s="22"/>
      <c r="F925" s="63" t="s">
        <v>16</v>
      </c>
      <c r="G925" s="101">
        <f t="shared" si="60"/>
        <v>0</v>
      </c>
      <c r="H925" s="102"/>
      <c r="I925" s="102"/>
      <c r="J925" s="102"/>
      <c r="K925" s="22"/>
      <c r="L925" s="353" t="s">
        <v>146</v>
      </c>
      <c r="M925" s="353"/>
      <c r="N925" s="353"/>
    </row>
    <row r="926" spans="1:14" ht="12.75" hidden="1" customHeight="1" x14ac:dyDescent="0.2">
      <c r="A926" s="350"/>
      <c r="B926" s="22"/>
      <c r="C926" s="22"/>
      <c r="D926" s="350"/>
      <c r="E926" s="22"/>
      <c r="F926" s="63" t="s">
        <v>6</v>
      </c>
      <c r="G926" s="101">
        <f t="shared" si="60"/>
        <v>0</v>
      </c>
      <c r="H926" s="102"/>
      <c r="I926" s="102"/>
      <c r="J926" s="102"/>
      <c r="K926" s="22"/>
      <c r="L926" s="353"/>
      <c r="M926" s="353"/>
      <c r="N926" s="353"/>
    </row>
    <row r="927" spans="1:14" ht="12.75" hidden="1" customHeight="1" x14ac:dyDescent="0.2">
      <c r="A927" s="350"/>
      <c r="B927" s="22"/>
      <c r="C927" s="22"/>
      <c r="D927" s="350"/>
      <c r="E927" s="22"/>
      <c r="F927" s="8" t="s">
        <v>63</v>
      </c>
      <c r="G927" s="101">
        <f t="shared" si="60"/>
        <v>0</v>
      </c>
      <c r="H927" s="101">
        <f>SUM(H925:H926)</f>
        <v>0</v>
      </c>
      <c r="I927" s="101">
        <f>SUM(I925:I926)</f>
        <v>0</v>
      </c>
      <c r="J927" s="101">
        <f>SUM(J925:J926)</f>
        <v>0</v>
      </c>
      <c r="K927" s="22"/>
      <c r="L927" s="353"/>
      <c r="M927" s="353"/>
      <c r="N927" s="353"/>
    </row>
    <row r="928" spans="1:14" ht="12.75" hidden="1" customHeight="1" x14ac:dyDescent="0.2">
      <c r="A928" s="350" t="s">
        <v>13</v>
      </c>
      <c r="B928" s="385" t="s">
        <v>256</v>
      </c>
      <c r="C928" s="350" t="s">
        <v>48</v>
      </c>
      <c r="D928" s="350" t="s">
        <v>118</v>
      </c>
      <c r="E928" s="350" t="s">
        <v>181</v>
      </c>
      <c r="F928" s="63" t="s">
        <v>16</v>
      </c>
      <c r="G928" s="101">
        <f t="shared" ref="G928:G948" si="61">SUM(H928+J928)</f>
        <v>0</v>
      </c>
      <c r="H928" s="102"/>
      <c r="I928" s="102"/>
      <c r="J928" s="102"/>
      <c r="K928" s="350" t="s">
        <v>11</v>
      </c>
      <c r="L928" s="353" t="s">
        <v>147</v>
      </c>
      <c r="M928" s="353"/>
      <c r="N928" s="353"/>
    </row>
    <row r="929" spans="1:14" ht="12.75" hidden="1" customHeight="1" x14ac:dyDescent="0.2">
      <c r="A929" s="350"/>
      <c r="B929" s="385"/>
      <c r="C929" s="350"/>
      <c r="D929" s="350"/>
      <c r="E929" s="350"/>
      <c r="F929" s="63" t="s">
        <v>6</v>
      </c>
      <c r="G929" s="101">
        <f t="shared" si="61"/>
        <v>0</v>
      </c>
      <c r="H929" s="102"/>
      <c r="I929" s="102"/>
      <c r="J929" s="102"/>
      <c r="K929" s="350"/>
      <c r="L929" s="353"/>
      <c r="M929" s="353"/>
      <c r="N929" s="353"/>
    </row>
    <row r="930" spans="1:14" ht="12.75" hidden="1" customHeight="1" x14ac:dyDescent="0.2">
      <c r="A930" s="350"/>
      <c r="B930" s="372"/>
      <c r="C930" s="350"/>
      <c r="D930" s="350"/>
      <c r="E930" s="350"/>
      <c r="F930" s="8" t="s">
        <v>63</v>
      </c>
      <c r="G930" s="101">
        <f t="shared" si="61"/>
        <v>0</v>
      </c>
      <c r="H930" s="101">
        <f>SUM(H928:H929)</f>
        <v>0</v>
      </c>
      <c r="I930" s="101">
        <f>SUM(I928:I929)</f>
        <v>0</v>
      </c>
      <c r="J930" s="101">
        <f>SUM(J928:J929)</f>
        <v>0</v>
      </c>
      <c r="K930" s="350"/>
      <c r="L930" s="353"/>
      <c r="M930" s="353"/>
      <c r="N930" s="353"/>
    </row>
    <row r="931" spans="1:14" ht="12.75" hidden="1" customHeight="1" x14ac:dyDescent="0.2">
      <c r="A931" s="350" t="s">
        <v>109</v>
      </c>
      <c r="B931" s="371" t="s">
        <v>256</v>
      </c>
      <c r="C931" s="22"/>
      <c r="D931" s="350" t="s">
        <v>125</v>
      </c>
      <c r="E931" s="22"/>
      <c r="F931" s="63" t="s">
        <v>16</v>
      </c>
      <c r="G931" s="101">
        <f t="shared" si="61"/>
        <v>0</v>
      </c>
      <c r="H931" s="102"/>
      <c r="I931" s="102"/>
      <c r="J931" s="102"/>
      <c r="K931" s="22"/>
      <c r="L931" s="353" t="s">
        <v>148</v>
      </c>
      <c r="M931" s="353"/>
      <c r="N931" s="353"/>
    </row>
    <row r="932" spans="1:14" ht="12.75" hidden="1" customHeight="1" x14ac:dyDescent="0.2">
      <c r="A932" s="350"/>
      <c r="B932" s="385"/>
      <c r="C932" s="22"/>
      <c r="D932" s="350"/>
      <c r="E932" s="22"/>
      <c r="F932" s="63" t="s">
        <v>6</v>
      </c>
      <c r="G932" s="101">
        <f t="shared" si="61"/>
        <v>0</v>
      </c>
      <c r="H932" s="102"/>
      <c r="I932" s="102"/>
      <c r="J932" s="102"/>
      <c r="K932" s="22"/>
      <c r="L932" s="353"/>
      <c r="M932" s="353"/>
      <c r="N932" s="353"/>
    </row>
    <row r="933" spans="1:14" ht="19.5" hidden="1" customHeight="1" x14ac:dyDescent="0.2">
      <c r="A933" s="350"/>
      <c r="B933" s="385"/>
      <c r="C933" s="22"/>
      <c r="D933" s="350"/>
      <c r="E933" s="22"/>
      <c r="F933" s="8" t="s">
        <v>63</v>
      </c>
      <c r="G933" s="101">
        <f t="shared" si="61"/>
        <v>0</v>
      </c>
      <c r="H933" s="101">
        <f>SUM(H931:H932)</f>
        <v>0</v>
      </c>
      <c r="I933" s="101">
        <f>SUM(I931:I932)</f>
        <v>0</v>
      </c>
      <c r="J933" s="101">
        <f>SUM(J931:J932)</f>
        <v>0</v>
      </c>
      <c r="K933" s="22"/>
      <c r="L933" s="353"/>
      <c r="M933" s="353"/>
      <c r="N933" s="353"/>
    </row>
    <row r="934" spans="1:14" ht="12.75" hidden="1" customHeight="1" x14ac:dyDescent="0.2">
      <c r="A934" s="350" t="s">
        <v>110</v>
      </c>
      <c r="B934" s="385"/>
      <c r="C934" s="22"/>
      <c r="D934" s="350" t="s">
        <v>119</v>
      </c>
      <c r="E934" s="22"/>
      <c r="F934" s="63" t="s">
        <v>16</v>
      </c>
      <c r="G934" s="101">
        <f t="shared" si="61"/>
        <v>0</v>
      </c>
      <c r="H934" s="102"/>
      <c r="I934" s="102"/>
      <c r="J934" s="102"/>
      <c r="K934" s="22"/>
      <c r="L934" s="353" t="s">
        <v>149</v>
      </c>
      <c r="M934" s="353"/>
      <c r="N934" s="353"/>
    </row>
    <row r="935" spans="1:14" ht="12.75" hidden="1" customHeight="1" x14ac:dyDescent="0.2">
      <c r="A935" s="350"/>
      <c r="B935" s="385"/>
      <c r="C935" s="22"/>
      <c r="D935" s="350"/>
      <c r="E935" s="22"/>
      <c r="F935" s="63" t="s">
        <v>6</v>
      </c>
      <c r="G935" s="101">
        <f t="shared" si="61"/>
        <v>0</v>
      </c>
      <c r="H935" s="102"/>
      <c r="I935" s="102"/>
      <c r="J935" s="102"/>
      <c r="K935" s="22"/>
      <c r="L935" s="353"/>
      <c r="M935" s="353"/>
      <c r="N935" s="353"/>
    </row>
    <row r="936" spans="1:14" ht="19.5" hidden="1" customHeight="1" x14ac:dyDescent="0.2">
      <c r="A936" s="350"/>
      <c r="B936" s="385"/>
      <c r="C936" s="22"/>
      <c r="D936" s="350"/>
      <c r="E936" s="22"/>
      <c r="F936" s="8" t="s">
        <v>63</v>
      </c>
      <c r="G936" s="101">
        <f t="shared" si="61"/>
        <v>0</v>
      </c>
      <c r="H936" s="101">
        <f>SUM(H934:H935)</f>
        <v>0</v>
      </c>
      <c r="I936" s="101">
        <f>SUM(I934:I935)</f>
        <v>0</v>
      </c>
      <c r="J936" s="101">
        <f>SUM(J934:J935)</f>
        <v>0</v>
      </c>
      <c r="K936" s="22"/>
      <c r="L936" s="353"/>
      <c r="M936" s="353"/>
      <c r="N936" s="353"/>
    </row>
    <row r="937" spans="1:14" ht="12.75" hidden="1" customHeight="1" x14ac:dyDescent="0.2">
      <c r="A937" s="350" t="s">
        <v>111</v>
      </c>
      <c r="B937" s="385"/>
      <c r="C937" s="22"/>
      <c r="D937" s="350" t="s">
        <v>120</v>
      </c>
      <c r="E937" s="22"/>
      <c r="F937" s="63" t="s">
        <v>16</v>
      </c>
      <c r="G937" s="101">
        <f t="shared" si="61"/>
        <v>0</v>
      </c>
      <c r="H937" s="102"/>
      <c r="I937" s="102"/>
      <c r="J937" s="102"/>
      <c r="K937" s="22"/>
      <c r="L937" s="353" t="s">
        <v>150</v>
      </c>
      <c r="M937" s="353"/>
      <c r="N937" s="353"/>
    </row>
    <row r="938" spans="1:14" ht="12.75" hidden="1" customHeight="1" x14ac:dyDescent="0.2">
      <c r="A938" s="350"/>
      <c r="B938" s="385"/>
      <c r="C938" s="22"/>
      <c r="D938" s="350"/>
      <c r="E938" s="22"/>
      <c r="F938" s="63" t="s">
        <v>6</v>
      </c>
      <c r="G938" s="101">
        <f t="shared" si="61"/>
        <v>0</v>
      </c>
      <c r="H938" s="102"/>
      <c r="I938" s="102"/>
      <c r="J938" s="102"/>
      <c r="K938" s="22"/>
      <c r="L938" s="353"/>
      <c r="M938" s="353"/>
      <c r="N938" s="353"/>
    </row>
    <row r="939" spans="1:14" ht="12" hidden="1" customHeight="1" x14ac:dyDescent="0.2">
      <c r="A939" s="350"/>
      <c r="B939" s="385"/>
      <c r="C939" s="22"/>
      <c r="D939" s="350"/>
      <c r="E939" s="22"/>
      <c r="F939" s="8" t="s">
        <v>63</v>
      </c>
      <c r="G939" s="101">
        <f t="shared" si="61"/>
        <v>0</v>
      </c>
      <c r="H939" s="101">
        <f>SUM(H937:H938)</f>
        <v>0</v>
      </c>
      <c r="I939" s="101">
        <f>SUM(I937:I938)</f>
        <v>0</v>
      </c>
      <c r="J939" s="101">
        <f>SUM(J937:J938)</f>
        <v>0</v>
      </c>
      <c r="K939" s="22"/>
      <c r="L939" s="353"/>
      <c r="M939" s="353"/>
      <c r="N939" s="353"/>
    </row>
    <row r="940" spans="1:14" ht="12.75" hidden="1" customHeight="1" x14ac:dyDescent="0.2">
      <c r="A940" s="350" t="s">
        <v>112</v>
      </c>
      <c r="B940" s="385"/>
      <c r="C940" s="22"/>
      <c r="D940" s="350" t="s">
        <v>121</v>
      </c>
      <c r="E940" s="22"/>
      <c r="F940" s="63" t="s">
        <v>16</v>
      </c>
      <c r="G940" s="101">
        <f t="shared" si="61"/>
        <v>0</v>
      </c>
      <c r="H940" s="102"/>
      <c r="I940" s="102"/>
      <c r="J940" s="102"/>
      <c r="K940" s="22"/>
      <c r="L940" s="353" t="s">
        <v>151</v>
      </c>
      <c r="M940" s="353"/>
      <c r="N940" s="353"/>
    </row>
    <row r="941" spans="1:14" ht="12.75" hidden="1" customHeight="1" x14ac:dyDescent="0.2">
      <c r="A941" s="350"/>
      <c r="B941" s="385"/>
      <c r="C941" s="22"/>
      <c r="D941" s="350"/>
      <c r="E941" s="22"/>
      <c r="F941" s="63" t="s">
        <v>6</v>
      </c>
      <c r="G941" s="101">
        <f t="shared" si="61"/>
        <v>0</v>
      </c>
      <c r="H941" s="102"/>
      <c r="I941" s="102"/>
      <c r="J941" s="102"/>
      <c r="K941" s="22"/>
      <c r="L941" s="353"/>
      <c r="M941" s="353"/>
      <c r="N941" s="353"/>
    </row>
    <row r="942" spans="1:14" ht="12.75" hidden="1" customHeight="1" x14ac:dyDescent="0.2">
      <c r="A942" s="350"/>
      <c r="B942" s="385"/>
      <c r="C942" s="22"/>
      <c r="D942" s="371"/>
      <c r="E942" s="22"/>
      <c r="F942" s="8" t="s">
        <v>63</v>
      </c>
      <c r="G942" s="101">
        <f t="shared" si="61"/>
        <v>0</v>
      </c>
      <c r="H942" s="101">
        <f>SUM(H940:H941)</f>
        <v>0</v>
      </c>
      <c r="I942" s="101">
        <f>SUM(I940:I941)</f>
        <v>0</v>
      </c>
      <c r="J942" s="101">
        <f>SUM(J940:J941)</f>
        <v>0</v>
      </c>
      <c r="K942" s="22"/>
      <c r="L942" s="353"/>
      <c r="M942" s="353"/>
      <c r="N942" s="353"/>
    </row>
    <row r="943" spans="1:14" ht="12.75" hidden="1" customHeight="1" x14ac:dyDescent="0.2">
      <c r="A943" s="350" t="s">
        <v>113</v>
      </c>
      <c r="B943" s="385"/>
      <c r="C943" s="22"/>
      <c r="D943" s="480" t="s">
        <v>122</v>
      </c>
      <c r="E943" s="22"/>
      <c r="F943" s="63" t="s">
        <v>16</v>
      </c>
      <c r="G943" s="101">
        <f t="shared" si="61"/>
        <v>0</v>
      </c>
      <c r="H943" s="102"/>
      <c r="I943" s="102"/>
      <c r="J943" s="102"/>
      <c r="K943" s="22"/>
      <c r="L943" s="373" t="s">
        <v>152</v>
      </c>
      <c r="M943" s="374"/>
      <c r="N943" s="375"/>
    </row>
    <row r="944" spans="1:14" ht="12.75" hidden="1" customHeight="1" x14ac:dyDescent="0.2">
      <c r="A944" s="350"/>
      <c r="B944" s="385"/>
      <c r="C944" s="22"/>
      <c r="D944" s="481"/>
      <c r="E944" s="22"/>
      <c r="F944" s="63" t="s">
        <v>6</v>
      </c>
      <c r="G944" s="101">
        <f t="shared" si="61"/>
        <v>0</v>
      </c>
      <c r="H944" s="102"/>
      <c r="I944" s="102"/>
      <c r="J944" s="102"/>
      <c r="K944" s="22"/>
      <c r="L944" s="484"/>
      <c r="M944" s="485"/>
      <c r="N944" s="486"/>
    </row>
    <row r="945" spans="1:16" ht="12.75" hidden="1" customHeight="1" x14ac:dyDescent="0.2">
      <c r="A945" s="350"/>
      <c r="B945" s="385"/>
      <c r="C945" s="22"/>
      <c r="D945" s="482"/>
      <c r="E945" s="22"/>
      <c r="F945" s="8" t="s">
        <v>63</v>
      </c>
      <c r="G945" s="101">
        <f>SUM(H945+J945)</f>
        <v>0</v>
      </c>
      <c r="H945" s="101">
        <f>SUM(H943+H944)</f>
        <v>0</v>
      </c>
      <c r="I945" s="101">
        <f>SUM(I943+I944)</f>
        <v>0</v>
      </c>
      <c r="J945" s="101">
        <f>SUM(J943+J944)</f>
        <v>0</v>
      </c>
      <c r="K945" s="22"/>
      <c r="L945" s="484"/>
      <c r="M945" s="485"/>
      <c r="N945" s="486"/>
    </row>
    <row r="946" spans="1:16" ht="12.75" hidden="1" customHeight="1" x14ac:dyDescent="0.2">
      <c r="A946" s="350"/>
      <c r="B946" s="385"/>
      <c r="C946" s="22"/>
      <c r="D946" s="385" t="s">
        <v>123</v>
      </c>
      <c r="E946" s="22"/>
      <c r="F946" s="63" t="s">
        <v>16</v>
      </c>
      <c r="G946" s="101">
        <f t="shared" si="61"/>
        <v>0</v>
      </c>
      <c r="H946" s="102"/>
      <c r="I946" s="102"/>
      <c r="J946" s="102"/>
      <c r="K946" s="22"/>
      <c r="L946" s="373" t="s">
        <v>153</v>
      </c>
      <c r="M946" s="374"/>
      <c r="N946" s="375"/>
      <c r="P946" s="2"/>
    </row>
    <row r="947" spans="1:16" ht="12.75" hidden="1" customHeight="1" x14ac:dyDescent="0.2">
      <c r="A947" s="350"/>
      <c r="B947" s="385"/>
      <c r="C947" s="22"/>
      <c r="D947" s="385"/>
      <c r="E947" s="22"/>
      <c r="F947" s="63" t="s">
        <v>6</v>
      </c>
      <c r="G947" s="101">
        <f t="shared" si="61"/>
        <v>0</v>
      </c>
      <c r="H947" s="102"/>
      <c r="I947" s="102"/>
      <c r="J947" s="102"/>
      <c r="K947" s="22"/>
      <c r="L947" s="484"/>
      <c r="M947" s="485"/>
      <c r="N947" s="486"/>
    </row>
    <row r="948" spans="1:16" ht="12.75" hidden="1" customHeight="1" x14ac:dyDescent="0.2">
      <c r="A948" s="350"/>
      <c r="B948" s="372"/>
      <c r="C948" s="22"/>
      <c r="D948" s="372"/>
      <c r="E948" s="22"/>
      <c r="F948" s="8" t="s">
        <v>63</v>
      </c>
      <c r="G948" s="101">
        <f t="shared" si="61"/>
        <v>0</v>
      </c>
      <c r="H948" s="101">
        <f>SUM(H946+H947)</f>
        <v>0</v>
      </c>
      <c r="I948" s="101">
        <f>SUM(I946+I947)</f>
        <v>0</v>
      </c>
      <c r="J948" s="101">
        <f>SUM(J946+J947)</f>
        <v>0</v>
      </c>
      <c r="K948" s="22"/>
      <c r="L948" s="484"/>
      <c r="M948" s="485"/>
      <c r="N948" s="486"/>
    </row>
    <row r="949" spans="1:16" ht="12.75" hidden="1" customHeight="1" x14ac:dyDescent="0.2">
      <c r="A949" s="350" t="s">
        <v>28</v>
      </c>
      <c r="B949" s="350" t="s">
        <v>180</v>
      </c>
      <c r="C949" s="350" t="s">
        <v>48</v>
      </c>
      <c r="D949" s="350" t="s">
        <v>101</v>
      </c>
      <c r="E949" s="350" t="s">
        <v>181</v>
      </c>
      <c r="F949" s="63" t="s">
        <v>16</v>
      </c>
      <c r="G949" s="101">
        <f t="shared" ref="G949:G955" si="62">SUM(H949+J949)</f>
        <v>0</v>
      </c>
      <c r="H949" s="102"/>
      <c r="I949" s="102"/>
      <c r="J949" s="108"/>
      <c r="K949" s="350" t="s">
        <v>11</v>
      </c>
      <c r="L949" s="353" t="s">
        <v>184</v>
      </c>
      <c r="M949" s="353"/>
      <c r="N949" s="353"/>
    </row>
    <row r="950" spans="1:16" ht="12.75" hidden="1" customHeight="1" x14ac:dyDescent="0.2">
      <c r="A950" s="350"/>
      <c r="B950" s="350"/>
      <c r="C950" s="350"/>
      <c r="D950" s="350"/>
      <c r="E950" s="350"/>
      <c r="F950" s="63" t="s">
        <v>6</v>
      </c>
      <c r="G950" s="101">
        <f t="shared" si="62"/>
        <v>0</v>
      </c>
      <c r="H950" s="102"/>
      <c r="I950" s="102"/>
      <c r="J950" s="108"/>
      <c r="K950" s="350"/>
      <c r="L950" s="353"/>
      <c r="M950" s="353"/>
      <c r="N950" s="353"/>
    </row>
    <row r="951" spans="1:16" ht="12.75" hidden="1" customHeight="1" x14ac:dyDescent="0.2">
      <c r="A951" s="350"/>
      <c r="B951" s="350"/>
      <c r="C951" s="350"/>
      <c r="D951" s="350"/>
      <c r="E951" s="350"/>
      <c r="F951" s="8" t="s">
        <v>63</v>
      </c>
      <c r="G951" s="101">
        <f t="shared" si="62"/>
        <v>0</v>
      </c>
      <c r="H951" s="101">
        <f>SUM(H949:H950)</f>
        <v>0</v>
      </c>
      <c r="I951" s="101">
        <f>SUM(I949:I950)</f>
        <v>0</v>
      </c>
      <c r="J951" s="101">
        <f>SUM(J949:J950)</f>
        <v>0</v>
      </c>
      <c r="K951" s="350"/>
      <c r="L951" s="353"/>
      <c r="M951" s="353"/>
      <c r="N951" s="353"/>
    </row>
    <row r="952" spans="1:16" ht="15.75" hidden="1" customHeight="1" x14ac:dyDescent="0.2">
      <c r="A952" s="476" t="s">
        <v>142</v>
      </c>
      <c r="B952" s="476"/>
      <c r="C952" s="476"/>
      <c r="D952" s="476"/>
      <c r="E952" s="476"/>
      <c r="F952" s="476"/>
      <c r="G952" s="107">
        <f t="shared" si="62"/>
        <v>0</v>
      </c>
      <c r="H952" s="107">
        <f>SUM(H930+H951)</f>
        <v>0</v>
      </c>
      <c r="I952" s="107">
        <f>SUM(I930+I951)</f>
        <v>0</v>
      </c>
      <c r="J952" s="107">
        <f>SUM(J930+J951)</f>
        <v>0</v>
      </c>
      <c r="K952" s="65"/>
      <c r="L952" s="85"/>
      <c r="M952" s="85"/>
      <c r="N952" s="86"/>
    </row>
    <row r="953" spans="1:16" ht="12" hidden="1" customHeight="1" x14ac:dyDescent="0.2">
      <c r="A953" s="360" t="s">
        <v>29</v>
      </c>
      <c r="B953" s="360" t="s">
        <v>180</v>
      </c>
      <c r="C953" s="181" t="s">
        <v>48</v>
      </c>
      <c r="D953" s="360" t="s">
        <v>101</v>
      </c>
      <c r="E953" s="181" t="s">
        <v>102</v>
      </c>
      <c r="F953" s="63" t="s">
        <v>16</v>
      </c>
      <c r="G953" s="101">
        <f t="shared" si="62"/>
        <v>0</v>
      </c>
      <c r="H953" s="102"/>
      <c r="I953" s="102"/>
      <c r="J953" s="108"/>
      <c r="K953" s="20" t="s">
        <v>11</v>
      </c>
      <c r="L953" s="407" t="s">
        <v>185</v>
      </c>
      <c r="M953" s="407"/>
      <c r="N953" s="407"/>
    </row>
    <row r="954" spans="1:16" ht="12" hidden="1" customHeight="1" x14ac:dyDescent="0.2">
      <c r="A954" s="360"/>
      <c r="B954" s="360"/>
      <c r="C954" s="61"/>
      <c r="D954" s="360"/>
      <c r="E954" s="61"/>
      <c r="F954" s="63" t="s">
        <v>6</v>
      </c>
      <c r="G954" s="101">
        <f t="shared" si="62"/>
        <v>0</v>
      </c>
      <c r="H954" s="102"/>
      <c r="I954" s="102"/>
      <c r="J954" s="108"/>
      <c r="K954" s="22"/>
      <c r="L954" s="407"/>
      <c r="M954" s="407"/>
      <c r="N954" s="407"/>
    </row>
    <row r="955" spans="1:16" ht="12.75" hidden="1" customHeight="1" x14ac:dyDescent="0.2">
      <c r="A955" s="360"/>
      <c r="B955" s="360"/>
      <c r="C955" s="61"/>
      <c r="D955" s="360"/>
      <c r="E955" s="61"/>
      <c r="F955" s="8" t="s">
        <v>63</v>
      </c>
      <c r="G955" s="101">
        <f t="shared" si="62"/>
        <v>0</v>
      </c>
      <c r="H955" s="101">
        <f>SUM(H953:H954)</f>
        <v>0</v>
      </c>
      <c r="I955" s="101">
        <f>SUM(I953:I954)</f>
        <v>0</v>
      </c>
      <c r="J955" s="101">
        <f>SUM(J953:J954)</f>
        <v>0</v>
      </c>
      <c r="K955" s="22"/>
      <c r="L955" s="407"/>
      <c r="M955" s="407"/>
      <c r="N955" s="407"/>
    </row>
    <row r="956" spans="1:16" ht="12.75" hidden="1" customHeight="1" x14ac:dyDescent="0.2">
      <c r="A956" s="350" t="s">
        <v>30</v>
      </c>
      <c r="B956" s="20" t="s">
        <v>255</v>
      </c>
      <c r="C956" s="61"/>
      <c r="D956" s="350" t="s">
        <v>128</v>
      </c>
      <c r="E956" s="61"/>
      <c r="F956" s="63" t="s">
        <v>16</v>
      </c>
      <c r="G956" s="101">
        <f t="shared" ref="G956:G967" si="63">SUM(H956+J956)</f>
        <v>0</v>
      </c>
      <c r="H956" s="102"/>
      <c r="I956" s="102"/>
      <c r="J956" s="102"/>
      <c r="K956" s="22"/>
      <c r="L956" s="353" t="s">
        <v>444</v>
      </c>
      <c r="M956" s="353"/>
      <c r="N956" s="353"/>
    </row>
    <row r="957" spans="1:16" ht="12.75" hidden="1" customHeight="1" x14ac:dyDescent="0.2">
      <c r="A957" s="350"/>
      <c r="B957" s="22"/>
      <c r="C957" s="61"/>
      <c r="D957" s="350"/>
      <c r="E957" s="61"/>
      <c r="F957" s="63" t="s">
        <v>6</v>
      </c>
      <c r="G957" s="101">
        <f t="shared" si="63"/>
        <v>0</v>
      </c>
      <c r="H957" s="102"/>
      <c r="I957" s="102"/>
      <c r="J957" s="102"/>
      <c r="K957" s="22"/>
      <c r="L957" s="353"/>
      <c r="M957" s="353"/>
      <c r="N957" s="353"/>
    </row>
    <row r="958" spans="1:16" ht="12.75" hidden="1" customHeight="1" x14ac:dyDescent="0.2">
      <c r="A958" s="350"/>
      <c r="B958" s="22"/>
      <c r="C958" s="61"/>
      <c r="D958" s="350"/>
      <c r="E958" s="61"/>
      <c r="F958" s="8" t="s">
        <v>63</v>
      </c>
      <c r="G958" s="101">
        <f t="shared" si="63"/>
        <v>0</v>
      </c>
      <c r="H958" s="101">
        <f>SUM(H956:H957)</f>
        <v>0</v>
      </c>
      <c r="I958" s="101">
        <f>SUM(I956:I957)</f>
        <v>0</v>
      </c>
      <c r="J958" s="101">
        <f>SUM(J956:J957)</f>
        <v>0</v>
      </c>
      <c r="K958" s="22"/>
      <c r="L958" s="353"/>
      <c r="M958" s="353"/>
      <c r="N958" s="353"/>
    </row>
    <row r="959" spans="1:16" ht="12.75" hidden="1" customHeight="1" x14ac:dyDescent="0.2">
      <c r="A959" s="350" t="s">
        <v>13</v>
      </c>
      <c r="B959" s="20" t="s">
        <v>255</v>
      </c>
      <c r="C959" s="181" t="s">
        <v>48</v>
      </c>
      <c r="D959" s="350" t="s">
        <v>129</v>
      </c>
      <c r="E959" s="181" t="s">
        <v>102</v>
      </c>
      <c r="F959" s="63" t="s">
        <v>16</v>
      </c>
      <c r="G959" s="101">
        <f t="shared" si="63"/>
        <v>0</v>
      </c>
      <c r="H959" s="102"/>
      <c r="I959" s="102"/>
      <c r="J959" s="102"/>
      <c r="K959" s="20" t="s">
        <v>11</v>
      </c>
      <c r="L959" s="353" t="s">
        <v>445</v>
      </c>
      <c r="M959" s="353"/>
      <c r="N959" s="353"/>
    </row>
    <row r="960" spans="1:16" ht="12.75" hidden="1" customHeight="1" x14ac:dyDescent="0.2">
      <c r="A960" s="350"/>
      <c r="B960" s="22"/>
      <c r="C960" s="61"/>
      <c r="D960" s="350"/>
      <c r="E960" s="61"/>
      <c r="F960" s="63" t="s">
        <v>6</v>
      </c>
      <c r="G960" s="101">
        <f t="shared" si="63"/>
        <v>0</v>
      </c>
      <c r="H960" s="102"/>
      <c r="I960" s="102"/>
      <c r="J960" s="102"/>
      <c r="K960" s="22"/>
      <c r="L960" s="353"/>
      <c r="M960" s="353"/>
      <c r="N960" s="353"/>
    </row>
    <row r="961" spans="1:14" ht="18" hidden="1" customHeight="1" x14ac:dyDescent="0.2">
      <c r="A961" s="350"/>
      <c r="B961" s="22"/>
      <c r="C961" s="61"/>
      <c r="D961" s="350"/>
      <c r="E961" s="61"/>
      <c r="F961" s="8" t="s">
        <v>63</v>
      </c>
      <c r="G961" s="101">
        <f t="shared" si="63"/>
        <v>0</v>
      </c>
      <c r="H961" s="101">
        <f>SUM(H959:H960)</f>
        <v>0</v>
      </c>
      <c r="I961" s="101">
        <f>SUM(I959:I960)</f>
        <v>0</v>
      </c>
      <c r="J961" s="101">
        <f>SUM(J959:J960)</f>
        <v>0</v>
      </c>
      <c r="K961" s="22"/>
      <c r="L961" s="353"/>
      <c r="M961" s="353"/>
      <c r="N961" s="353"/>
    </row>
    <row r="962" spans="1:14" ht="12.75" hidden="1" customHeight="1" x14ac:dyDescent="0.2">
      <c r="A962" s="350" t="s">
        <v>32</v>
      </c>
      <c r="B962" s="22"/>
      <c r="C962" s="61"/>
      <c r="D962" s="350" t="s">
        <v>130</v>
      </c>
      <c r="E962" s="61"/>
      <c r="F962" s="63" t="s">
        <v>16</v>
      </c>
      <c r="G962" s="101">
        <f t="shared" si="63"/>
        <v>0</v>
      </c>
      <c r="H962" s="102"/>
      <c r="I962" s="102"/>
      <c r="J962" s="102"/>
      <c r="K962" s="22"/>
      <c r="L962" s="353" t="s">
        <v>446</v>
      </c>
      <c r="M962" s="353"/>
      <c r="N962" s="353"/>
    </row>
    <row r="963" spans="1:14" ht="12.75" hidden="1" customHeight="1" x14ac:dyDescent="0.2">
      <c r="A963" s="350"/>
      <c r="B963" s="22"/>
      <c r="C963" s="61"/>
      <c r="D963" s="350"/>
      <c r="E963" s="61"/>
      <c r="F963" s="63" t="s">
        <v>6</v>
      </c>
      <c r="G963" s="101">
        <f t="shared" si="63"/>
        <v>0</v>
      </c>
      <c r="H963" s="102"/>
      <c r="I963" s="102"/>
      <c r="J963" s="102"/>
      <c r="K963" s="22"/>
      <c r="L963" s="353"/>
      <c r="M963" s="353"/>
      <c r="N963" s="353"/>
    </row>
    <row r="964" spans="1:14" ht="12.75" hidden="1" customHeight="1" x14ac:dyDescent="0.2">
      <c r="A964" s="350"/>
      <c r="B964" s="22"/>
      <c r="C964" s="61"/>
      <c r="D964" s="350"/>
      <c r="E964" s="61"/>
      <c r="F964" s="8" t="s">
        <v>63</v>
      </c>
      <c r="G964" s="101">
        <f t="shared" si="63"/>
        <v>0</v>
      </c>
      <c r="H964" s="101">
        <f>SUM(H962:H963)</f>
        <v>0</v>
      </c>
      <c r="I964" s="101">
        <f>SUM(I962:I963)</f>
        <v>0</v>
      </c>
      <c r="J964" s="101">
        <f>SUM(J962:J963)</f>
        <v>0</v>
      </c>
      <c r="K964" s="22"/>
      <c r="L964" s="353"/>
      <c r="M964" s="353"/>
      <c r="N964" s="353"/>
    </row>
    <row r="965" spans="1:14" ht="12.75" hidden="1" customHeight="1" x14ac:dyDescent="0.2">
      <c r="A965" s="350" t="s">
        <v>40</v>
      </c>
      <c r="B965" s="22"/>
      <c r="C965" s="61"/>
      <c r="D965" s="350" t="s">
        <v>131</v>
      </c>
      <c r="E965" s="61"/>
      <c r="F965" s="63" t="s">
        <v>16</v>
      </c>
      <c r="G965" s="101">
        <f t="shared" si="63"/>
        <v>0</v>
      </c>
      <c r="H965" s="102"/>
      <c r="I965" s="102"/>
      <c r="J965" s="102"/>
      <c r="K965" s="22"/>
      <c r="L965" s="353" t="s">
        <v>447</v>
      </c>
      <c r="M965" s="353"/>
      <c r="N965" s="353"/>
    </row>
    <row r="966" spans="1:14" ht="12.75" hidden="1" customHeight="1" x14ac:dyDescent="0.2">
      <c r="A966" s="350"/>
      <c r="B966" s="22"/>
      <c r="C966" s="61"/>
      <c r="D966" s="350"/>
      <c r="E966" s="61"/>
      <c r="F966" s="63" t="s">
        <v>6</v>
      </c>
      <c r="G966" s="101">
        <f t="shared" si="63"/>
        <v>0</v>
      </c>
      <c r="H966" s="102"/>
      <c r="I966" s="102"/>
      <c r="J966" s="102"/>
      <c r="K966" s="22"/>
      <c r="L966" s="353"/>
      <c r="M966" s="353"/>
      <c r="N966" s="353"/>
    </row>
    <row r="967" spans="1:14" ht="12.75" hidden="1" customHeight="1" x14ac:dyDescent="0.2">
      <c r="A967" s="350"/>
      <c r="B967" s="22"/>
      <c r="C967" s="61"/>
      <c r="D967" s="350"/>
      <c r="E967" s="61"/>
      <c r="F967" s="8" t="s">
        <v>63</v>
      </c>
      <c r="G967" s="101">
        <f t="shared" si="63"/>
        <v>0</v>
      </c>
      <c r="H967" s="101">
        <f>SUM(H965:H966)</f>
        <v>0</v>
      </c>
      <c r="I967" s="101">
        <f>SUM(I965:I966)</f>
        <v>0</v>
      </c>
      <c r="J967" s="101">
        <f>SUM(J965:J966)</f>
        <v>0</v>
      </c>
      <c r="K967" s="22"/>
      <c r="L967" s="353"/>
      <c r="M967" s="353"/>
      <c r="N967" s="353"/>
    </row>
    <row r="968" spans="1:14" ht="12" hidden="1" customHeight="1" x14ac:dyDescent="0.2">
      <c r="A968" s="350" t="s">
        <v>5</v>
      </c>
      <c r="B968" s="350" t="s">
        <v>255</v>
      </c>
      <c r="C968" s="360" t="s">
        <v>706</v>
      </c>
      <c r="D968" s="443" t="s">
        <v>132</v>
      </c>
      <c r="E968" s="360" t="s">
        <v>102</v>
      </c>
      <c r="F968" s="63" t="s">
        <v>16</v>
      </c>
      <c r="G968" s="101">
        <f t="shared" ref="G968:G995" si="64">SUM(H968+J968)</f>
        <v>0</v>
      </c>
      <c r="H968" s="102"/>
      <c r="I968" s="102"/>
      <c r="J968" s="102"/>
      <c r="K968" s="371" t="s">
        <v>339</v>
      </c>
      <c r="L968" s="353" t="s">
        <v>448</v>
      </c>
      <c r="M968" s="353"/>
      <c r="N968" s="353"/>
    </row>
    <row r="969" spans="1:14" ht="12" hidden="1" customHeight="1" x14ac:dyDescent="0.2">
      <c r="A969" s="350"/>
      <c r="B969" s="350"/>
      <c r="C969" s="360"/>
      <c r="D969" s="443"/>
      <c r="E969" s="360"/>
      <c r="F969" s="248" t="s">
        <v>6</v>
      </c>
      <c r="G969" s="101">
        <f t="shared" si="64"/>
        <v>0</v>
      </c>
      <c r="H969" s="102"/>
      <c r="I969" s="102"/>
      <c r="J969" s="102"/>
      <c r="K969" s="372"/>
      <c r="L969" s="353"/>
      <c r="M969" s="353"/>
      <c r="N969" s="353"/>
    </row>
    <row r="970" spans="1:14" ht="12" hidden="1" customHeight="1" x14ac:dyDescent="0.2">
      <c r="A970" s="350"/>
      <c r="B970" s="350"/>
      <c r="C970" s="360"/>
      <c r="D970" s="443"/>
      <c r="E970" s="360"/>
      <c r="F970" s="248" t="s">
        <v>16</v>
      </c>
      <c r="G970" s="101">
        <f t="shared" si="64"/>
        <v>0</v>
      </c>
      <c r="H970" s="102"/>
      <c r="I970" s="102"/>
      <c r="J970" s="102"/>
      <c r="K970" s="371" t="s">
        <v>12</v>
      </c>
      <c r="L970" s="353"/>
      <c r="M970" s="353"/>
      <c r="N970" s="353"/>
    </row>
    <row r="971" spans="1:14" ht="12" hidden="1" customHeight="1" x14ac:dyDescent="0.2">
      <c r="A971" s="350"/>
      <c r="B971" s="350"/>
      <c r="C971" s="360"/>
      <c r="D971" s="443"/>
      <c r="E971" s="360"/>
      <c r="F971" s="248" t="s">
        <v>6</v>
      </c>
      <c r="G971" s="101">
        <f t="shared" si="64"/>
        <v>0</v>
      </c>
      <c r="H971" s="102"/>
      <c r="I971" s="102"/>
      <c r="J971" s="102"/>
      <c r="K971" s="372"/>
      <c r="L971" s="353"/>
      <c r="M971" s="353"/>
      <c r="N971" s="353"/>
    </row>
    <row r="972" spans="1:14" ht="12" hidden="1" customHeight="1" x14ac:dyDescent="0.2">
      <c r="A972" s="350"/>
      <c r="B972" s="350"/>
      <c r="C972" s="360"/>
      <c r="D972" s="443"/>
      <c r="E972" s="360"/>
      <c r="F972" s="248" t="s">
        <v>16</v>
      </c>
      <c r="G972" s="101">
        <f t="shared" si="64"/>
        <v>0</v>
      </c>
      <c r="H972" s="102"/>
      <c r="I972" s="102"/>
      <c r="J972" s="102"/>
      <c r="K972" s="371" t="s">
        <v>11</v>
      </c>
      <c r="L972" s="353"/>
      <c r="M972" s="353"/>
      <c r="N972" s="353"/>
    </row>
    <row r="973" spans="1:14" ht="12.75" hidden="1" customHeight="1" x14ac:dyDescent="0.2">
      <c r="A973" s="350"/>
      <c r="B973" s="350"/>
      <c r="C973" s="360"/>
      <c r="D973" s="443"/>
      <c r="E973" s="360"/>
      <c r="F973" s="248" t="s">
        <v>6</v>
      </c>
      <c r="G973" s="101">
        <f t="shared" si="64"/>
        <v>0</v>
      </c>
      <c r="H973" s="102"/>
      <c r="I973" s="102"/>
      <c r="J973" s="102"/>
      <c r="K973" s="385"/>
      <c r="L973" s="353"/>
      <c r="M973" s="353"/>
      <c r="N973" s="353"/>
    </row>
    <row r="974" spans="1:14" ht="15" hidden="1" customHeight="1" x14ac:dyDescent="0.2">
      <c r="A974" s="350"/>
      <c r="B974" s="350"/>
      <c r="C974" s="360"/>
      <c r="D974" s="443"/>
      <c r="E974" s="360"/>
      <c r="F974" s="8" t="s">
        <v>63</v>
      </c>
      <c r="G974" s="101">
        <f t="shared" si="64"/>
        <v>0</v>
      </c>
      <c r="H974" s="101">
        <f>SUM(H968:H973)</f>
        <v>0</v>
      </c>
      <c r="I974" s="101">
        <f>SUM(I968:I973)</f>
        <v>0</v>
      </c>
      <c r="J974" s="101">
        <f>SUM(J968:J973)</f>
        <v>0</v>
      </c>
      <c r="K974" s="372"/>
      <c r="L974" s="353"/>
      <c r="M974" s="353"/>
      <c r="N974" s="353"/>
    </row>
    <row r="975" spans="1:14" ht="12.75" hidden="1" customHeight="1" x14ac:dyDescent="0.2">
      <c r="A975" s="350" t="s">
        <v>29</v>
      </c>
      <c r="B975" s="22"/>
      <c r="C975" s="61"/>
      <c r="D975" s="443" t="s">
        <v>133</v>
      </c>
      <c r="E975" s="61"/>
      <c r="F975" s="63" t="s">
        <v>16</v>
      </c>
      <c r="G975" s="101">
        <f t="shared" si="64"/>
        <v>0</v>
      </c>
      <c r="H975" s="102"/>
      <c r="I975" s="102"/>
      <c r="J975" s="102"/>
      <c r="K975" s="22"/>
      <c r="L975" s="353" t="s">
        <v>449</v>
      </c>
      <c r="M975" s="353"/>
      <c r="N975" s="353"/>
    </row>
    <row r="976" spans="1:14" ht="12.75" hidden="1" customHeight="1" x14ac:dyDescent="0.2">
      <c r="A976" s="350"/>
      <c r="B976" s="22"/>
      <c r="C976" s="61"/>
      <c r="D976" s="443"/>
      <c r="E976" s="61"/>
      <c r="F976" s="98" t="s">
        <v>6</v>
      </c>
      <c r="G976" s="101">
        <f t="shared" si="64"/>
        <v>0</v>
      </c>
      <c r="H976" s="102"/>
      <c r="I976" s="102"/>
      <c r="J976" s="102"/>
      <c r="K976" s="22"/>
      <c r="L976" s="353"/>
      <c r="M976" s="353"/>
      <c r="N976" s="353"/>
    </row>
    <row r="977" spans="1:14" ht="12.75" hidden="1" customHeight="1" x14ac:dyDescent="0.2">
      <c r="A977" s="350"/>
      <c r="B977" s="22"/>
      <c r="C977" s="61"/>
      <c r="D977" s="443"/>
      <c r="E977" s="61"/>
      <c r="F977" s="98" t="s">
        <v>16</v>
      </c>
      <c r="G977" s="101">
        <f t="shared" si="64"/>
        <v>0</v>
      </c>
      <c r="H977" s="102"/>
      <c r="I977" s="102"/>
      <c r="J977" s="102"/>
      <c r="K977" s="22"/>
      <c r="L977" s="353"/>
      <c r="M977" s="353"/>
      <c r="N977" s="353"/>
    </row>
    <row r="978" spans="1:14" ht="12.75" hidden="1" customHeight="1" x14ac:dyDescent="0.2">
      <c r="A978" s="350"/>
      <c r="B978" s="22"/>
      <c r="C978" s="61"/>
      <c r="D978" s="443"/>
      <c r="E978" s="61"/>
      <c r="F978" s="63" t="s">
        <v>6</v>
      </c>
      <c r="G978" s="101">
        <f t="shared" si="64"/>
        <v>0</v>
      </c>
      <c r="H978" s="102"/>
      <c r="I978" s="102"/>
      <c r="J978" s="102"/>
      <c r="K978" s="22"/>
      <c r="L978" s="353"/>
      <c r="M978" s="353"/>
      <c r="N978" s="353"/>
    </row>
    <row r="979" spans="1:14" ht="13.5" hidden="1" customHeight="1" x14ac:dyDescent="0.2">
      <c r="A979" s="350"/>
      <c r="B979" s="22"/>
      <c r="C979" s="61"/>
      <c r="D979" s="443"/>
      <c r="E979" s="61"/>
      <c r="F979" s="8" t="s">
        <v>63</v>
      </c>
      <c r="G979" s="101">
        <f t="shared" si="64"/>
        <v>0</v>
      </c>
      <c r="H979" s="101">
        <f>SUM(H975:H978)</f>
        <v>0</v>
      </c>
      <c r="I979" s="101">
        <f>SUM(I975:I978)</f>
        <v>0</v>
      </c>
      <c r="J979" s="101">
        <f>SUM(J975:J978)</f>
        <v>0</v>
      </c>
      <c r="K979" s="22"/>
      <c r="L979" s="353"/>
      <c r="M979" s="353"/>
      <c r="N979" s="353"/>
    </row>
    <row r="980" spans="1:14" ht="12.75" hidden="1" customHeight="1" x14ac:dyDescent="0.2">
      <c r="A980" s="350" t="s">
        <v>30</v>
      </c>
      <c r="B980" s="22"/>
      <c r="C980" s="61"/>
      <c r="D980" s="443" t="s">
        <v>134</v>
      </c>
      <c r="E980" s="61"/>
      <c r="F980" s="63" t="s">
        <v>16</v>
      </c>
      <c r="G980" s="101">
        <f t="shared" si="64"/>
        <v>0</v>
      </c>
      <c r="H980" s="102"/>
      <c r="I980" s="102"/>
      <c r="J980" s="102"/>
      <c r="K980" s="22"/>
      <c r="L980" s="353" t="s">
        <v>450</v>
      </c>
      <c r="M980" s="353"/>
      <c r="N980" s="353"/>
    </row>
    <row r="981" spans="1:14" ht="12.75" hidden="1" customHeight="1" x14ac:dyDescent="0.2">
      <c r="A981" s="350"/>
      <c r="B981" s="22"/>
      <c r="C981" s="61"/>
      <c r="D981" s="443"/>
      <c r="E981" s="61"/>
      <c r="F981" s="98" t="s">
        <v>6</v>
      </c>
      <c r="G981" s="101">
        <f t="shared" si="64"/>
        <v>0</v>
      </c>
      <c r="H981" s="102"/>
      <c r="I981" s="102"/>
      <c r="J981" s="102"/>
      <c r="K981" s="22"/>
      <c r="L981" s="353"/>
      <c r="M981" s="353"/>
      <c r="N981" s="353"/>
    </row>
    <row r="982" spans="1:14" ht="12.75" hidden="1" customHeight="1" x14ac:dyDescent="0.2">
      <c r="A982" s="350"/>
      <c r="B982" s="22"/>
      <c r="C982" s="61"/>
      <c r="D982" s="443"/>
      <c r="E982" s="61"/>
      <c r="F982" s="98" t="s">
        <v>16</v>
      </c>
      <c r="G982" s="101">
        <f t="shared" si="64"/>
        <v>0</v>
      </c>
      <c r="H982" s="102"/>
      <c r="I982" s="102"/>
      <c r="J982" s="102"/>
      <c r="K982" s="22"/>
      <c r="L982" s="353"/>
      <c r="M982" s="353"/>
      <c r="N982" s="353"/>
    </row>
    <row r="983" spans="1:14" ht="12.75" hidden="1" customHeight="1" x14ac:dyDescent="0.2">
      <c r="A983" s="350"/>
      <c r="B983" s="22"/>
      <c r="C983" s="61"/>
      <c r="D983" s="443"/>
      <c r="E983" s="61"/>
      <c r="F983" s="63" t="s">
        <v>6</v>
      </c>
      <c r="G983" s="101">
        <f t="shared" si="64"/>
        <v>0</v>
      </c>
      <c r="H983" s="102"/>
      <c r="I983" s="102"/>
      <c r="J983" s="102"/>
      <c r="K983" s="22"/>
      <c r="L983" s="353"/>
      <c r="M983" s="353"/>
      <c r="N983" s="353"/>
    </row>
    <row r="984" spans="1:14" ht="20.25" hidden="1" customHeight="1" x14ac:dyDescent="0.2">
      <c r="A984" s="350"/>
      <c r="B984" s="22"/>
      <c r="C984" s="61"/>
      <c r="D984" s="443"/>
      <c r="E984" s="61"/>
      <c r="F984" s="8" t="s">
        <v>63</v>
      </c>
      <c r="G984" s="101">
        <f t="shared" si="64"/>
        <v>0</v>
      </c>
      <c r="H984" s="101">
        <f>SUM(H980:H983)</f>
        <v>0</v>
      </c>
      <c r="I984" s="101">
        <f>SUM(I980:I983)</f>
        <v>0</v>
      </c>
      <c r="J984" s="101">
        <f>SUM(J980:J983)</f>
        <v>0</v>
      </c>
      <c r="K984" s="22"/>
      <c r="L984" s="353"/>
      <c r="M984" s="353"/>
      <c r="N984" s="353"/>
    </row>
    <row r="985" spans="1:14" ht="12.75" hidden="1" customHeight="1" x14ac:dyDescent="0.2">
      <c r="A985" s="350" t="s">
        <v>7</v>
      </c>
      <c r="B985" s="350" t="s">
        <v>255</v>
      </c>
      <c r="C985" s="360" t="s">
        <v>706</v>
      </c>
      <c r="D985" s="443" t="s">
        <v>135</v>
      </c>
      <c r="E985" s="360" t="s">
        <v>102</v>
      </c>
      <c r="F985" s="63" t="s">
        <v>16</v>
      </c>
      <c r="G985" s="101">
        <f t="shared" si="64"/>
        <v>0</v>
      </c>
      <c r="H985" s="102"/>
      <c r="I985" s="102"/>
      <c r="J985" s="102"/>
      <c r="K985" s="371" t="s">
        <v>11</v>
      </c>
      <c r="L985" s="353" t="s">
        <v>451</v>
      </c>
      <c r="M985" s="353"/>
      <c r="N985" s="353"/>
    </row>
    <row r="986" spans="1:14" ht="12.75" hidden="1" customHeight="1" x14ac:dyDescent="0.2">
      <c r="A986" s="350"/>
      <c r="B986" s="350"/>
      <c r="C986" s="360"/>
      <c r="D986" s="443"/>
      <c r="E986" s="360"/>
      <c r="F986" s="98" t="s">
        <v>6</v>
      </c>
      <c r="G986" s="101">
        <f t="shared" si="64"/>
        <v>0</v>
      </c>
      <c r="H986" s="102"/>
      <c r="I986" s="102"/>
      <c r="J986" s="102"/>
      <c r="K986" s="385"/>
      <c r="L986" s="353"/>
      <c r="M986" s="353"/>
      <c r="N986" s="353"/>
    </row>
    <row r="987" spans="1:14" ht="12.75" hidden="1" customHeight="1" x14ac:dyDescent="0.2">
      <c r="A987" s="350"/>
      <c r="B987" s="350"/>
      <c r="C987" s="360"/>
      <c r="D987" s="443"/>
      <c r="E987" s="360"/>
      <c r="F987" s="98" t="s">
        <v>16</v>
      </c>
      <c r="G987" s="101">
        <f t="shared" si="64"/>
        <v>0</v>
      </c>
      <c r="H987" s="102"/>
      <c r="I987" s="102"/>
      <c r="J987" s="102"/>
      <c r="K987" s="385"/>
      <c r="L987" s="353"/>
      <c r="M987" s="353"/>
      <c r="N987" s="353"/>
    </row>
    <row r="988" spans="1:14" ht="12.75" hidden="1" customHeight="1" x14ac:dyDescent="0.2">
      <c r="A988" s="350"/>
      <c r="B988" s="350"/>
      <c r="C988" s="360"/>
      <c r="D988" s="443"/>
      <c r="E988" s="360"/>
      <c r="F988" s="63" t="s">
        <v>6</v>
      </c>
      <c r="G988" s="101">
        <f t="shared" si="64"/>
        <v>0</v>
      </c>
      <c r="H988" s="102"/>
      <c r="I988" s="102"/>
      <c r="J988" s="102"/>
      <c r="K988" s="385"/>
      <c r="L988" s="353"/>
      <c r="M988" s="353"/>
      <c r="N988" s="353"/>
    </row>
    <row r="989" spans="1:14" ht="13.5" hidden="1" customHeight="1" x14ac:dyDescent="0.2">
      <c r="A989" s="350"/>
      <c r="B989" s="350"/>
      <c r="C989" s="360"/>
      <c r="D989" s="443"/>
      <c r="E989" s="360"/>
      <c r="F989" s="8" t="s">
        <v>63</v>
      </c>
      <c r="G989" s="101">
        <f t="shared" si="64"/>
        <v>0</v>
      </c>
      <c r="H989" s="101">
        <f>SUM(H985:H988)</f>
        <v>0</v>
      </c>
      <c r="I989" s="101">
        <f>SUM(I985:I988)</f>
        <v>0</v>
      </c>
      <c r="J989" s="101">
        <f>SUM(J985:J988)</f>
        <v>0</v>
      </c>
      <c r="K989" s="372"/>
      <c r="L989" s="353"/>
      <c r="M989" s="353"/>
      <c r="N989" s="353"/>
    </row>
    <row r="990" spans="1:14" ht="12.75" hidden="1" customHeight="1" x14ac:dyDescent="0.2">
      <c r="A990" s="350" t="s">
        <v>32</v>
      </c>
      <c r="B990" s="350"/>
      <c r="C990" s="360"/>
      <c r="D990" s="350" t="s">
        <v>136</v>
      </c>
      <c r="E990" s="360"/>
      <c r="F990" s="63" t="s">
        <v>16</v>
      </c>
      <c r="G990" s="101">
        <f t="shared" si="64"/>
        <v>0</v>
      </c>
      <c r="H990" s="102"/>
      <c r="I990" s="102"/>
      <c r="J990" s="102"/>
      <c r="K990" s="22"/>
      <c r="L990" s="353" t="s">
        <v>452</v>
      </c>
      <c r="M990" s="353"/>
      <c r="N990" s="353"/>
    </row>
    <row r="991" spans="1:14" ht="12.75" hidden="1" customHeight="1" x14ac:dyDescent="0.2">
      <c r="A991" s="350"/>
      <c r="B991" s="350"/>
      <c r="C991" s="360"/>
      <c r="D991" s="350"/>
      <c r="E991" s="360"/>
      <c r="F991" s="63" t="s">
        <v>6</v>
      </c>
      <c r="G991" s="101">
        <f t="shared" si="64"/>
        <v>0</v>
      </c>
      <c r="H991" s="102"/>
      <c r="I991" s="102"/>
      <c r="J991" s="102"/>
      <c r="K991" s="22"/>
      <c r="L991" s="353"/>
      <c r="M991" s="353"/>
      <c r="N991" s="353"/>
    </row>
    <row r="992" spans="1:14" ht="18" hidden="1" customHeight="1" x14ac:dyDescent="0.2">
      <c r="A992" s="350"/>
      <c r="B992" s="350"/>
      <c r="C992" s="360"/>
      <c r="D992" s="350"/>
      <c r="E992" s="360"/>
      <c r="F992" s="8" t="s">
        <v>63</v>
      </c>
      <c r="G992" s="101">
        <f t="shared" si="64"/>
        <v>0</v>
      </c>
      <c r="H992" s="101">
        <f>SUM(H990:H991)</f>
        <v>0</v>
      </c>
      <c r="I992" s="101">
        <f>SUM(I990:I991)</f>
        <v>0</v>
      </c>
      <c r="J992" s="101">
        <f>SUM(J990:J991)</f>
        <v>0</v>
      </c>
      <c r="K992" s="22"/>
      <c r="L992" s="353"/>
      <c r="M992" s="353"/>
      <c r="N992" s="353"/>
    </row>
    <row r="993" spans="1:14" ht="12.75" hidden="1" customHeight="1" x14ac:dyDescent="0.2">
      <c r="A993" s="350" t="s">
        <v>40</v>
      </c>
      <c r="B993" s="350"/>
      <c r="C993" s="360"/>
      <c r="D993" s="350" t="s">
        <v>137</v>
      </c>
      <c r="E993" s="360"/>
      <c r="F993" s="63" t="s">
        <v>16</v>
      </c>
      <c r="G993" s="101">
        <f t="shared" si="64"/>
        <v>0</v>
      </c>
      <c r="H993" s="102"/>
      <c r="I993" s="102"/>
      <c r="J993" s="102"/>
      <c r="K993" s="22"/>
      <c r="L993" s="353" t="s">
        <v>453</v>
      </c>
      <c r="M993" s="353"/>
      <c r="N993" s="353"/>
    </row>
    <row r="994" spans="1:14" ht="12.75" hidden="1" customHeight="1" x14ac:dyDescent="0.2">
      <c r="A994" s="350"/>
      <c r="B994" s="350"/>
      <c r="C994" s="360"/>
      <c r="D994" s="350"/>
      <c r="E994" s="360"/>
      <c r="F994" s="63" t="s">
        <v>6</v>
      </c>
      <c r="G994" s="101">
        <f t="shared" si="64"/>
        <v>0</v>
      </c>
      <c r="H994" s="102"/>
      <c r="I994" s="102"/>
      <c r="J994" s="102"/>
      <c r="K994" s="22"/>
      <c r="L994" s="353"/>
      <c r="M994" s="353"/>
      <c r="N994" s="353"/>
    </row>
    <row r="995" spans="1:14" ht="12.75" hidden="1" customHeight="1" x14ac:dyDescent="0.2">
      <c r="A995" s="350"/>
      <c r="B995" s="350"/>
      <c r="C995" s="360"/>
      <c r="D995" s="350"/>
      <c r="E995" s="360"/>
      <c r="F995" s="8" t="s">
        <v>63</v>
      </c>
      <c r="G995" s="101">
        <f t="shared" si="64"/>
        <v>0</v>
      </c>
      <c r="H995" s="101">
        <f>SUM(H993:H994)</f>
        <v>0</v>
      </c>
      <c r="I995" s="101">
        <f>SUM(I993:I994)</f>
        <v>0</v>
      </c>
      <c r="J995" s="101">
        <f>SUM(J993:J994)</f>
        <v>0</v>
      </c>
      <c r="K995" s="22"/>
      <c r="L995" s="353"/>
      <c r="M995" s="353"/>
      <c r="N995" s="353"/>
    </row>
    <row r="996" spans="1:14" ht="12.75" hidden="1" customHeight="1" x14ac:dyDescent="0.2">
      <c r="A996" s="350" t="s">
        <v>13</v>
      </c>
      <c r="B996" s="350"/>
      <c r="C996" s="360"/>
      <c r="D996" s="409" t="s">
        <v>138</v>
      </c>
      <c r="E996" s="360"/>
      <c r="F996" s="253" t="s">
        <v>16</v>
      </c>
      <c r="G996" s="101">
        <f t="shared" ref="G996:G1001" si="65">SUM(H996+J996)</f>
        <v>0</v>
      </c>
      <c r="H996" s="102"/>
      <c r="I996" s="102"/>
      <c r="J996" s="102"/>
      <c r="K996" s="371" t="s">
        <v>339</v>
      </c>
      <c r="L996" s="353" t="s">
        <v>454</v>
      </c>
      <c r="M996" s="353"/>
      <c r="N996" s="353"/>
    </row>
    <row r="997" spans="1:14" ht="12.75" hidden="1" customHeight="1" x14ac:dyDescent="0.2">
      <c r="A997" s="350"/>
      <c r="B997" s="350"/>
      <c r="C997" s="360"/>
      <c r="D997" s="409"/>
      <c r="E997" s="360"/>
      <c r="F997" s="253" t="s">
        <v>6</v>
      </c>
      <c r="G997" s="101">
        <f t="shared" si="65"/>
        <v>0</v>
      </c>
      <c r="H997" s="102"/>
      <c r="I997" s="102"/>
      <c r="J997" s="102"/>
      <c r="K997" s="372"/>
      <c r="L997" s="353"/>
      <c r="M997" s="353"/>
      <c r="N997" s="353"/>
    </row>
    <row r="998" spans="1:14" ht="12.75" hidden="1" customHeight="1" x14ac:dyDescent="0.2">
      <c r="A998" s="350"/>
      <c r="B998" s="350"/>
      <c r="C998" s="360"/>
      <c r="D998" s="409"/>
      <c r="E998" s="360"/>
      <c r="F998" s="253" t="s">
        <v>16</v>
      </c>
      <c r="G998" s="101">
        <f t="shared" si="65"/>
        <v>0</v>
      </c>
      <c r="H998" s="102"/>
      <c r="I998" s="102"/>
      <c r="J998" s="102"/>
      <c r="K998" s="371" t="s">
        <v>12</v>
      </c>
      <c r="L998" s="353"/>
      <c r="M998" s="353"/>
      <c r="N998" s="353"/>
    </row>
    <row r="999" spans="1:14" ht="12.75" hidden="1" customHeight="1" x14ac:dyDescent="0.2">
      <c r="A999" s="350"/>
      <c r="B999" s="350"/>
      <c r="C999" s="360"/>
      <c r="D999" s="409"/>
      <c r="E999" s="360"/>
      <c r="F999" s="253" t="s">
        <v>6</v>
      </c>
      <c r="G999" s="101">
        <f t="shared" si="65"/>
        <v>0</v>
      </c>
      <c r="H999" s="102"/>
      <c r="I999" s="102"/>
      <c r="J999" s="102"/>
      <c r="K999" s="385"/>
      <c r="L999" s="353"/>
      <c r="M999" s="353"/>
      <c r="N999" s="353"/>
    </row>
    <row r="1000" spans="1:14" ht="12.75" hidden="1" customHeight="1" x14ac:dyDescent="0.2">
      <c r="A1000" s="350"/>
      <c r="B1000" s="350"/>
      <c r="C1000" s="360"/>
      <c r="D1000" s="409"/>
      <c r="E1000" s="360"/>
      <c r="F1000" s="27" t="s">
        <v>63</v>
      </c>
      <c r="G1000" s="101">
        <f t="shared" si="65"/>
        <v>0</v>
      </c>
      <c r="H1000" s="101">
        <f>SUM(H996:H999)</f>
        <v>0</v>
      </c>
      <c r="I1000" s="101">
        <f>SUM(I996:I999)</f>
        <v>0</v>
      </c>
      <c r="J1000" s="101">
        <f>SUM(J996:J999)</f>
        <v>0</v>
      </c>
      <c r="K1000" s="372"/>
      <c r="L1000" s="353"/>
      <c r="M1000" s="353"/>
      <c r="N1000" s="353"/>
    </row>
    <row r="1001" spans="1:14" ht="20.25" hidden="1" customHeight="1" x14ac:dyDescent="0.2">
      <c r="A1001" s="476" t="s">
        <v>408</v>
      </c>
      <c r="B1001" s="476"/>
      <c r="C1001" s="476"/>
      <c r="D1001" s="476"/>
      <c r="E1001" s="477"/>
      <c r="F1001" s="476"/>
      <c r="G1001" s="107">
        <f t="shared" si="65"/>
        <v>0</v>
      </c>
      <c r="H1001" s="107">
        <f>SUM(H955+H958+H961+H964+H967+H974+H979+H984+H989+H992+H995+H1000)</f>
        <v>0</v>
      </c>
      <c r="I1001" s="107">
        <f>SUM(I955+I958+I961+I964+I967+I974+I979+I984+I989+I992+I995+I1000)</f>
        <v>0</v>
      </c>
      <c r="J1001" s="107">
        <f>SUM(J955+J958+J961+J964+J967+J974+J979+J984+J989+J992+J995+J1000)</f>
        <v>0</v>
      </c>
      <c r="K1001" s="74"/>
      <c r="L1001" s="424"/>
      <c r="M1001" s="424"/>
      <c r="N1001" s="424"/>
    </row>
    <row r="1002" spans="1:14" ht="12.75" hidden="1" customHeight="1" x14ac:dyDescent="0.2">
      <c r="A1002" s="350" t="s">
        <v>113</v>
      </c>
      <c r="B1002" s="350" t="s">
        <v>210</v>
      </c>
      <c r="C1002" s="350" t="s">
        <v>48</v>
      </c>
      <c r="D1002" s="350" t="s">
        <v>213</v>
      </c>
      <c r="E1002" s="350" t="s">
        <v>574</v>
      </c>
      <c r="F1002" s="63" t="s">
        <v>16</v>
      </c>
      <c r="G1002" s="101">
        <f t="shared" ref="G1002:G1017" si="66">SUM(H1002+J1002)</f>
        <v>0</v>
      </c>
      <c r="H1002" s="102"/>
      <c r="I1002" s="102"/>
      <c r="J1002" s="102"/>
      <c r="K1002" s="22"/>
      <c r="L1002" s="353" t="s">
        <v>214</v>
      </c>
      <c r="M1002" s="353"/>
      <c r="N1002" s="353"/>
    </row>
    <row r="1003" spans="1:14" ht="12.75" hidden="1" customHeight="1" x14ac:dyDescent="0.2">
      <c r="A1003" s="350"/>
      <c r="B1003" s="350"/>
      <c r="C1003" s="350"/>
      <c r="D1003" s="350"/>
      <c r="E1003" s="350"/>
      <c r="F1003" s="63" t="s">
        <v>6</v>
      </c>
      <c r="G1003" s="101">
        <f t="shared" si="66"/>
        <v>0</v>
      </c>
      <c r="H1003" s="102"/>
      <c r="I1003" s="102"/>
      <c r="J1003" s="102"/>
      <c r="K1003" s="22"/>
      <c r="L1003" s="353"/>
      <c r="M1003" s="353"/>
      <c r="N1003" s="353"/>
    </row>
    <row r="1004" spans="1:14" ht="12.75" hidden="1" customHeight="1" x14ac:dyDescent="0.2">
      <c r="A1004" s="350"/>
      <c r="B1004" s="350"/>
      <c r="C1004" s="350"/>
      <c r="D1004" s="350"/>
      <c r="E1004" s="350"/>
      <c r="F1004" s="63" t="s">
        <v>21</v>
      </c>
      <c r="G1004" s="101">
        <f t="shared" si="66"/>
        <v>0</v>
      </c>
      <c r="H1004" s="102"/>
      <c r="I1004" s="102"/>
      <c r="J1004" s="102"/>
      <c r="K1004" s="22"/>
      <c r="L1004" s="353"/>
      <c r="M1004" s="353"/>
      <c r="N1004" s="353"/>
    </row>
    <row r="1005" spans="1:14" ht="12.75" hidden="1" customHeight="1" x14ac:dyDescent="0.2">
      <c r="A1005" s="350"/>
      <c r="B1005" s="350"/>
      <c r="C1005" s="350"/>
      <c r="D1005" s="350"/>
      <c r="E1005" s="350"/>
      <c r="F1005" s="8" t="s">
        <v>63</v>
      </c>
      <c r="G1005" s="101">
        <f t="shared" si="66"/>
        <v>0</v>
      </c>
      <c r="H1005" s="101">
        <f>SUM(H1002:H1004)</f>
        <v>0</v>
      </c>
      <c r="I1005" s="101">
        <f>SUM(I1002:I1004)</f>
        <v>0</v>
      </c>
      <c r="J1005" s="101">
        <f>SUM(J1002:J1004)</f>
        <v>0</v>
      </c>
      <c r="K1005" s="21"/>
      <c r="L1005" s="353"/>
      <c r="M1005" s="353"/>
      <c r="N1005" s="353"/>
    </row>
    <row r="1006" spans="1:14" ht="12.75" hidden="1" customHeight="1" x14ac:dyDescent="0.2">
      <c r="A1006" s="350" t="s">
        <v>28</v>
      </c>
      <c r="B1006" s="350" t="s">
        <v>194</v>
      </c>
      <c r="C1006" s="350" t="s">
        <v>706</v>
      </c>
      <c r="D1006" s="350" t="s">
        <v>225</v>
      </c>
      <c r="E1006" s="350" t="s">
        <v>574</v>
      </c>
      <c r="F1006" s="63" t="s">
        <v>16</v>
      </c>
      <c r="G1006" s="200">
        <f t="shared" si="66"/>
        <v>0</v>
      </c>
      <c r="H1006" s="199"/>
      <c r="I1006" s="199"/>
      <c r="J1006" s="199"/>
      <c r="K1006" s="350" t="s">
        <v>12</v>
      </c>
      <c r="L1006" s="353" t="s">
        <v>222</v>
      </c>
      <c r="M1006" s="353"/>
      <c r="N1006" s="353"/>
    </row>
    <row r="1007" spans="1:14" ht="12.75" hidden="1" customHeight="1" x14ac:dyDescent="0.2">
      <c r="A1007" s="350"/>
      <c r="B1007" s="350"/>
      <c r="C1007" s="350"/>
      <c r="D1007" s="350"/>
      <c r="E1007" s="350"/>
      <c r="F1007" s="63" t="s">
        <v>6</v>
      </c>
      <c r="G1007" s="200">
        <f t="shared" si="66"/>
        <v>0</v>
      </c>
      <c r="H1007" s="199"/>
      <c r="I1007" s="199"/>
      <c r="J1007" s="199"/>
      <c r="K1007" s="350"/>
      <c r="L1007" s="353"/>
      <c r="M1007" s="353"/>
      <c r="N1007" s="353"/>
    </row>
    <row r="1008" spans="1:14" ht="12.75" hidden="1" customHeight="1" x14ac:dyDescent="0.2">
      <c r="A1008" s="350"/>
      <c r="B1008" s="350"/>
      <c r="C1008" s="350"/>
      <c r="D1008" s="350"/>
      <c r="E1008" s="350"/>
      <c r="F1008" s="263" t="s">
        <v>16</v>
      </c>
      <c r="G1008" s="200">
        <f t="shared" si="66"/>
        <v>0</v>
      </c>
      <c r="H1008" s="199"/>
      <c r="I1008" s="199"/>
      <c r="J1008" s="199"/>
      <c r="K1008" s="350" t="s">
        <v>11</v>
      </c>
      <c r="L1008" s="353"/>
      <c r="M1008" s="353"/>
      <c r="N1008" s="353"/>
    </row>
    <row r="1009" spans="1:14" ht="12.75" hidden="1" customHeight="1" x14ac:dyDescent="0.2">
      <c r="A1009" s="350"/>
      <c r="B1009" s="350"/>
      <c r="C1009" s="350"/>
      <c r="D1009" s="350"/>
      <c r="E1009" s="350"/>
      <c r="F1009" s="263" t="s">
        <v>6</v>
      </c>
      <c r="G1009" s="200">
        <f t="shared" si="66"/>
        <v>0</v>
      </c>
      <c r="H1009" s="199"/>
      <c r="I1009" s="199"/>
      <c r="J1009" s="199"/>
      <c r="K1009" s="350"/>
      <c r="L1009" s="353"/>
      <c r="M1009" s="353"/>
      <c r="N1009" s="353"/>
    </row>
    <row r="1010" spans="1:14" ht="12.75" hidden="1" customHeight="1" x14ac:dyDescent="0.2">
      <c r="A1010" s="350"/>
      <c r="B1010" s="350"/>
      <c r="C1010" s="350"/>
      <c r="D1010" s="350"/>
      <c r="E1010" s="350"/>
      <c r="F1010" s="8" t="s">
        <v>63</v>
      </c>
      <c r="G1010" s="200">
        <f t="shared" si="66"/>
        <v>0</v>
      </c>
      <c r="H1010" s="200">
        <f>SUM(H1006:H1009)</f>
        <v>0</v>
      </c>
      <c r="I1010" s="200">
        <f>SUM(I1006:I1009)</f>
        <v>0</v>
      </c>
      <c r="J1010" s="200">
        <f>SUM(J1006:J1009)</f>
        <v>0</v>
      </c>
      <c r="K1010" s="350"/>
      <c r="L1010" s="353"/>
      <c r="M1010" s="353"/>
      <c r="N1010" s="353"/>
    </row>
    <row r="1011" spans="1:14" ht="12.75" hidden="1" customHeight="1" x14ac:dyDescent="0.2">
      <c r="A1011" s="350" t="s">
        <v>190</v>
      </c>
      <c r="B1011" s="22"/>
      <c r="C1011" s="22"/>
      <c r="D1011" s="350" t="s">
        <v>226</v>
      </c>
      <c r="E1011" s="22"/>
      <c r="F1011" s="63" t="s">
        <v>16</v>
      </c>
      <c r="G1011" s="101">
        <f t="shared" si="66"/>
        <v>0</v>
      </c>
      <c r="H1011" s="102"/>
      <c r="I1011" s="102"/>
      <c r="J1011" s="102"/>
      <c r="K1011" s="22"/>
      <c r="L1011" s="353" t="s">
        <v>223</v>
      </c>
      <c r="M1011" s="353"/>
      <c r="N1011" s="353"/>
    </row>
    <row r="1012" spans="1:14" ht="12.75" hidden="1" customHeight="1" x14ac:dyDescent="0.2">
      <c r="A1012" s="350"/>
      <c r="B1012" s="22"/>
      <c r="C1012" s="22"/>
      <c r="D1012" s="350"/>
      <c r="E1012" s="22"/>
      <c r="F1012" s="63" t="s">
        <v>6</v>
      </c>
      <c r="G1012" s="101">
        <f t="shared" si="66"/>
        <v>0</v>
      </c>
      <c r="H1012" s="102"/>
      <c r="I1012" s="102"/>
      <c r="J1012" s="102"/>
      <c r="K1012" s="22"/>
      <c r="L1012" s="353"/>
      <c r="M1012" s="353"/>
      <c r="N1012" s="353"/>
    </row>
    <row r="1013" spans="1:14" ht="12.75" hidden="1" customHeight="1" x14ac:dyDescent="0.2">
      <c r="A1013" s="350"/>
      <c r="B1013" s="22"/>
      <c r="C1013" s="22"/>
      <c r="D1013" s="350"/>
      <c r="E1013" s="22"/>
      <c r="F1013" s="8" t="s">
        <v>63</v>
      </c>
      <c r="G1013" s="101">
        <f t="shared" si="66"/>
        <v>0</v>
      </c>
      <c r="H1013" s="101">
        <f>SUM(H1011:H1012)</f>
        <v>0</v>
      </c>
      <c r="I1013" s="101">
        <f>SUM(I1011:I1012)</f>
        <v>0</v>
      </c>
      <c r="J1013" s="101">
        <f>SUM(J1011:J1012)</f>
        <v>0</v>
      </c>
      <c r="K1013" s="22"/>
      <c r="L1013" s="353"/>
      <c r="M1013" s="353"/>
      <c r="N1013" s="353"/>
    </row>
    <row r="1014" spans="1:14" ht="12.75" hidden="1" customHeight="1" x14ac:dyDescent="0.2">
      <c r="A1014" s="350" t="s">
        <v>192</v>
      </c>
      <c r="B1014" s="22"/>
      <c r="C1014" s="22"/>
      <c r="D1014" s="350" t="s">
        <v>227</v>
      </c>
      <c r="E1014" s="22"/>
      <c r="F1014" s="63" t="s">
        <v>16</v>
      </c>
      <c r="G1014" s="101">
        <f t="shared" si="66"/>
        <v>0</v>
      </c>
      <c r="H1014" s="102"/>
      <c r="I1014" s="102"/>
      <c r="J1014" s="102"/>
      <c r="K1014" s="22"/>
      <c r="L1014" s="353" t="s">
        <v>224</v>
      </c>
      <c r="M1014" s="353"/>
      <c r="N1014" s="353"/>
    </row>
    <row r="1015" spans="1:14" ht="12.75" hidden="1" customHeight="1" x14ac:dyDescent="0.2">
      <c r="A1015" s="350"/>
      <c r="B1015" s="22"/>
      <c r="C1015" s="22"/>
      <c r="D1015" s="350"/>
      <c r="E1015" s="22"/>
      <c r="F1015" s="63" t="s">
        <v>6</v>
      </c>
      <c r="G1015" s="101">
        <f t="shared" si="66"/>
        <v>0</v>
      </c>
      <c r="H1015" s="102"/>
      <c r="I1015" s="102"/>
      <c r="J1015" s="102"/>
      <c r="K1015" s="22"/>
      <c r="L1015" s="353"/>
      <c r="M1015" s="353"/>
      <c r="N1015" s="353"/>
    </row>
    <row r="1016" spans="1:14" ht="12.75" hidden="1" customHeight="1" x14ac:dyDescent="0.2">
      <c r="A1016" s="350"/>
      <c r="B1016" s="21"/>
      <c r="C1016" s="21"/>
      <c r="D1016" s="350"/>
      <c r="E1016" s="21"/>
      <c r="F1016" s="8" t="s">
        <v>63</v>
      </c>
      <c r="G1016" s="101">
        <f t="shared" si="66"/>
        <v>0</v>
      </c>
      <c r="H1016" s="101">
        <f>SUM(H1014:H1015)</f>
        <v>0</v>
      </c>
      <c r="I1016" s="101">
        <f>SUM(I1014:I1015)</f>
        <v>0</v>
      </c>
      <c r="J1016" s="101">
        <f>SUM(J1014:J1015)</f>
        <v>0</v>
      </c>
      <c r="K1016" s="22"/>
      <c r="L1016" s="353"/>
      <c r="M1016" s="353"/>
      <c r="N1016" s="353"/>
    </row>
    <row r="1017" spans="1:14" ht="22.5" hidden="1" customHeight="1" x14ac:dyDescent="0.2">
      <c r="A1017" s="476" t="s">
        <v>735</v>
      </c>
      <c r="B1017" s="476"/>
      <c r="C1017" s="476"/>
      <c r="D1017" s="476"/>
      <c r="E1017" s="476"/>
      <c r="F1017" s="476"/>
      <c r="G1017" s="265">
        <f t="shared" si="66"/>
        <v>0</v>
      </c>
      <c r="H1017" s="265">
        <f>SUM(H1010+H1013+H1016)</f>
        <v>0</v>
      </c>
      <c r="I1017" s="265">
        <f>SUM(I1010+I1013+I1016)</f>
        <v>0</v>
      </c>
      <c r="J1017" s="265">
        <f>SUM(J1010+J1013+J1016)</f>
        <v>0</v>
      </c>
      <c r="K1017" s="437"/>
      <c r="L1017" s="438"/>
      <c r="M1017" s="438"/>
      <c r="N1017" s="439"/>
    </row>
    <row r="1018" spans="1:14" ht="12.75" hidden="1" customHeight="1" x14ac:dyDescent="0.2">
      <c r="A1018" s="13"/>
      <c r="B1018" s="13"/>
      <c r="C1018" s="13"/>
      <c r="D1018" s="13"/>
      <c r="E1018" s="13"/>
      <c r="F1018" s="63" t="s">
        <v>16</v>
      </c>
      <c r="G1018" s="101">
        <f t="shared" ref="G1018:G1035" si="67">SUM(H1018+J1018)</f>
        <v>0</v>
      </c>
      <c r="H1018" s="102"/>
      <c r="I1018" s="102"/>
      <c r="J1018" s="102"/>
      <c r="K1018" s="13"/>
      <c r="L1018" s="66"/>
      <c r="M1018" s="66"/>
      <c r="N1018" s="66"/>
    </row>
    <row r="1019" spans="1:14" ht="12.75" hidden="1" customHeight="1" x14ac:dyDescent="0.2">
      <c r="A1019" s="13"/>
      <c r="B1019" s="13"/>
      <c r="C1019" s="13"/>
      <c r="D1019" s="13"/>
      <c r="E1019" s="13"/>
      <c r="F1019" s="63" t="s">
        <v>6</v>
      </c>
      <c r="G1019" s="101">
        <f t="shared" si="67"/>
        <v>0</v>
      </c>
      <c r="H1019" s="102"/>
      <c r="I1019" s="102"/>
      <c r="J1019" s="102"/>
      <c r="K1019" s="13"/>
      <c r="L1019" s="66"/>
      <c r="M1019" s="66"/>
      <c r="N1019" s="66"/>
    </row>
    <row r="1020" spans="1:14" ht="12.75" hidden="1" customHeight="1" x14ac:dyDescent="0.2">
      <c r="A1020" s="13"/>
      <c r="B1020" s="13"/>
      <c r="C1020" s="13"/>
      <c r="D1020" s="13"/>
      <c r="E1020" s="13"/>
      <c r="F1020" s="8" t="s">
        <v>63</v>
      </c>
      <c r="G1020" s="101">
        <f t="shared" si="67"/>
        <v>0</v>
      </c>
      <c r="H1020" s="101">
        <f>SUM(H1018:H1019)</f>
        <v>0</v>
      </c>
      <c r="I1020" s="101">
        <f>SUM(I1018:I1019)</f>
        <v>0</v>
      </c>
      <c r="J1020" s="101">
        <f>SUM(J1018:J1019)</f>
        <v>0</v>
      </c>
      <c r="K1020" s="13"/>
      <c r="L1020" s="66"/>
      <c r="M1020" s="66"/>
      <c r="N1020" s="66"/>
    </row>
    <row r="1021" spans="1:14" ht="12.75" hidden="1" customHeight="1" x14ac:dyDescent="0.2">
      <c r="A1021" s="350"/>
      <c r="B1021" s="350"/>
      <c r="C1021" s="13"/>
      <c r="D1021" s="350"/>
      <c r="E1021" s="13"/>
      <c r="F1021" s="63" t="s">
        <v>16</v>
      </c>
      <c r="G1021" s="101">
        <f t="shared" si="67"/>
        <v>0</v>
      </c>
      <c r="H1021" s="102"/>
      <c r="I1021" s="102"/>
      <c r="J1021" s="102"/>
      <c r="K1021" s="13"/>
      <c r="L1021" s="475"/>
      <c r="M1021" s="475"/>
      <c r="N1021" s="475"/>
    </row>
    <row r="1022" spans="1:14" ht="12.75" hidden="1" customHeight="1" x14ac:dyDescent="0.2">
      <c r="A1022" s="350"/>
      <c r="B1022" s="350"/>
      <c r="C1022" s="13"/>
      <c r="D1022" s="350"/>
      <c r="E1022" s="13"/>
      <c r="F1022" s="63" t="s">
        <v>6</v>
      </c>
      <c r="G1022" s="101">
        <f t="shared" si="67"/>
        <v>0</v>
      </c>
      <c r="H1022" s="102"/>
      <c r="I1022" s="102"/>
      <c r="J1022" s="102"/>
      <c r="K1022" s="13"/>
      <c r="L1022" s="475"/>
      <c r="M1022" s="475"/>
      <c r="N1022" s="475"/>
    </row>
    <row r="1023" spans="1:14" ht="12.75" hidden="1" customHeight="1" x14ac:dyDescent="0.2">
      <c r="A1023" s="350"/>
      <c r="B1023" s="350"/>
      <c r="C1023" s="13"/>
      <c r="D1023" s="350"/>
      <c r="E1023" s="13"/>
      <c r="F1023" s="8" t="s">
        <v>63</v>
      </c>
      <c r="G1023" s="101">
        <f t="shared" si="67"/>
        <v>0</v>
      </c>
      <c r="H1023" s="101">
        <f>SUM(H1021:H1022)</f>
        <v>0</v>
      </c>
      <c r="I1023" s="101">
        <f>SUM(I1021:I1022)</f>
        <v>0</v>
      </c>
      <c r="J1023" s="101">
        <f>SUM(J1021:J1022)</f>
        <v>0</v>
      </c>
      <c r="K1023" s="13"/>
      <c r="L1023" s="475"/>
      <c r="M1023" s="475"/>
      <c r="N1023" s="475"/>
    </row>
    <row r="1024" spans="1:14" ht="12.75" hidden="1" customHeight="1" x14ac:dyDescent="0.2">
      <c r="A1024" s="350"/>
      <c r="B1024" s="350"/>
      <c r="C1024" s="13"/>
      <c r="D1024" s="350"/>
      <c r="E1024" s="13"/>
      <c r="F1024" s="63" t="s">
        <v>16</v>
      </c>
      <c r="G1024" s="101">
        <f t="shared" si="67"/>
        <v>0</v>
      </c>
      <c r="H1024" s="102"/>
      <c r="I1024" s="102"/>
      <c r="J1024" s="102"/>
      <c r="K1024" s="13"/>
      <c r="L1024" s="475"/>
      <c r="M1024" s="475"/>
      <c r="N1024" s="475"/>
    </row>
    <row r="1025" spans="1:14" ht="12.75" hidden="1" customHeight="1" x14ac:dyDescent="0.2">
      <c r="A1025" s="350"/>
      <c r="B1025" s="350"/>
      <c r="C1025" s="13"/>
      <c r="D1025" s="350"/>
      <c r="E1025" s="13"/>
      <c r="F1025" s="63" t="s">
        <v>6</v>
      </c>
      <c r="G1025" s="101">
        <f t="shared" si="67"/>
        <v>0</v>
      </c>
      <c r="H1025" s="102"/>
      <c r="I1025" s="102"/>
      <c r="J1025" s="102"/>
      <c r="K1025" s="13"/>
      <c r="L1025" s="475"/>
      <c r="M1025" s="475"/>
      <c r="N1025" s="475"/>
    </row>
    <row r="1026" spans="1:14" ht="12.75" hidden="1" customHeight="1" x14ac:dyDescent="0.2">
      <c r="A1026" s="350"/>
      <c r="B1026" s="350"/>
      <c r="C1026" s="13"/>
      <c r="D1026" s="350"/>
      <c r="E1026" s="13"/>
      <c r="F1026" s="8" t="s">
        <v>63</v>
      </c>
      <c r="G1026" s="101">
        <f t="shared" si="67"/>
        <v>0</v>
      </c>
      <c r="H1026" s="101">
        <f>SUM(H1024:H1025)</f>
        <v>0</v>
      </c>
      <c r="I1026" s="101">
        <f>SUM(I1024:I1025)</f>
        <v>0</v>
      </c>
      <c r="J1026" s="101">
        <f>SUM(J1024:J1025)</f>
        <v>0</v>
      </c>
      <c r="K1026" s="13"/>
      <c r="L1026" s="475"/>
      <c r="M1026" s="475"/>
      <c r="N1026" s="475"/>
    </row>
    <row r="1027" spans="1:14" ht="12.75" hidden="1" customHeight="1" x14ac:dyDescent="0.2">
      <c r="A1027" s="350"/>
      <c r="B1027" s="350"/>
      <c r="C1027" s="13"/>
      <c r="D1027" s="350"/>
      <c r="E1027" s="13"/>
      <c r="F1027" s="63" t="s">
        <v>16</v>
      </c>
      <c r="G1027" s="101">
        <f t="shared" si="67"/>
        <v>0</v>
      </c>
      <c r="H1027" s="102"/>
      <c r="I1027" s="102"/>
      <c r="J1027" s="102"/>
      <c r="K1027" s="13"/>
      <c r="L1027" s="475"/>
      <c r="M1027" s="475"/>
      <c r="N1027" s="475"/>
    </row>
    <row r="1028" spans="1:14" ht="12.75" hidden="1" customHeight="1" x14ac:dyDescent="0.2">
      <c r="A1028" s="350"/>
      <c r="B1028" s="350"/>
      <c r="C1028" s="13"/>
      <c r="D1028" s="350"/>
      <c r="E1028" s="13"/>
      <c r="F1028" s="63" t="s">
        <v>6</v>
      </c>
      <c r="G1028" s="101">
        <f t="shared" si="67"/>
        <v>0</v>
      </c>
      <c r="H1028" s="102"/>
      <c r="I1028" s="102"/>
      <c r="J1028" s="102"/>
      <c r="K1028" s="13"/>
      <c r="L1028" s="475"/>
      <c r="M1028" s="475"/>
      <c r="N1028" s="475"/>
    </row>
    <row r="1029" spans="1:14" ht="12.75" hidden="1" customHeight="1" x14ac:dyDescent="0.2">
      <c r="A1029" s="350"/>
      <c r="B1029" s="350"/>
      <c r="C1029" s="13"/>
      <c r="D1029" s="350"/>
      <c r="E1029" s="13"/>
      <c r="F1029" s="8" t="s">
        <v>63</v>
      </c>
      <c r="G1029" s="101">
        <f t="shared" si="67"/>
        <v>0</v>
      </c>
      <c r="H1029" s="101">
        <f>SUM(H1027:H1028)</f>
        <v>0</v>
      </c>
      <c r="I1029" s="101">
        <f>SUM(I1027:I1028)</f>
        <v>0</v>
      </c>
      <c r="J1029" s="101">
        <f>SUM(J1027:J1028)</f>
        <v>0</v>
      </c>
      <c r="K1029" s="13"/>
      <c r="L1029" s="475"/>
      <c r="M1029" s="475"/>
      <c r="N1029" s="475"/>
    </row>
    <row r="1030" spans="1:14" ht="12.75" hidden="1" customHeight="1" x14ac:dyDescent="0.2">
      <c r="A1030" s="350"/>
      <c r="B1030" s="350"/>
      <c r="C1030" s="13"/>
      <c r="D1030" s="350"/>
      <c r="E1030" s="13"/>
      <c r="F1030" s="63" t="s">
        <v>16</v>
      </c>
      <c r="G1030" s="101">
        <f t="shared" si="67"/>
        <v>0</v>
      </c>
      <c r="H1030" s="102"/>
      <c r="I1030" s="102"/>
      <c r="J1030" s="102"/>
      <c r="K1030" s="350" t="s">
        <v>11</v>
      </c>
      <c r="L1030" s="475"/>
      <c r="M1030" s="475"/>
      <c r="N1030" s="475"/>
    </row>
    <row r="1031" spans="1:14" ht="12.75" hidden="1" customHeight="1" x14ac:dyDescent="0.2">
      <c r="A1031" s="350"/>
      <c r="B1031" s="350"/>
      <c r="C1031" s="13"/>
      <c r="D1031" s="350"/>
      <c r="E1031" s="13"/>
      <c r="F1031" s="63" t="s">
        <v>6</v>
      </c>
      <c r="G1031" s="101">
        <f t="shared" si="67"/>
        <v>0</v>
      </c>
      <c r="H1031" s="102"/>
      <c r="I1031" s="102"/>
      <c r="J1031" s="102"/>
      <c r="K1031" s="350"/>
      <c r="L1031" s="475"/>
      <c r="M1031" s="475"/>
      <c r="N1031" s="475"/>
    </row>
    <row r="1032" spans="1:14" ht="24.75" hidden="1" customHeight="1" x14ac:dyDescent="0.2">
      <c r="A1032" s="350"/>
      <c r="B1032" s="350"/>
      <c r="C1032" s="13"/>
      <c r="D1032" s="350"/>
      <c r="E1032" s="13"/>
      <c r="F1032" s="8" t="s">
        <v>63</v>
      </c>
      <c r="G1032" s="101">
        <f t="shared" si="67"/>
        <v>0</v>
      </c>
      <c r="H1032" s="101">
        <f>SUM(H1030:H1031)</f>
        <v>0</v>
      </c>
      <c r="I1032" s="101">
        <f>SUM(I1030:I1031)</f>
        <v>0</v>
      </c>
      <c r="J1032" s="101">
        <f>SUM(J1030:J1031)</f>
        <v>0</v>
      </c>
      <c r="K1032" s="350"/>
      <c r="L1032" s="475"/>
      <c r="M1032" s="475"/>
      <c r="N1032" s="475"/>
    </row>
    <row r="1033" spans="1:14" ht="12.75" hidden="1" customHeight="1" x14ac:dyDescent="0.2">
      <c r="A1033" s="350"/>
      <c r="B1033" s="350"/>
      <c r="C1033" s="13"/>
      <c r="D1033" s="350"/>
      <c r="E1033" s="13"/>
      <c r="F1033" s="63" t="s">
        <v>16</v>
      </c>
      <c r="G1033" s="101">
        <f t="shared" si="67"/>
        <v>0</v>
      </c>
      <c r="H1033" s="102"/>
      <c r="I1033" s="102"/>
      <c r="J1033" s="102"/>
      <c r="K1033" s="350"/>
      <c r="L1033" s="475"/>
      <c r="M1033" s="475"/>
      <c r="N1033" s="475"/>
    </row>
    <row r="1034" spans="1:14" ht="12.75" hidden="1" customHeight="1" x14ac:dyDescent="0.2">
      <c r="A1034" s="350"/>
      <c r="B1034" s="350"/>
      <c r="C1034" s="13"/>
      <c r="D1034" s="350"/>
      <c r="E1034" s="13"/>
      <c r="F1034" s="63" t="s">
        <v>6</v>
      </c>
      <c r="G1034" s="101">
        <f t="shared" si="67"/>
        <v>0</v>
      </c>
      <c r="H1034" s="102"/>
      <c r="I1034" s="102"/>
      <c r="J1034" s="102"/>
      <c r="K1034" s="350"/>
      <c r="L1034" s="475"/>
      <c r="M1034" s="475"/>
      <c r="N1034" s="475"/>
    </row>
    <row r="1035" spans="1:14" ht="21" hidden="1" customHeight="1" x14ac:dyDescent="0.2">
      <c r="A1035" s="350"/>
      <c r="B1035" s="350"/>
      <c r="C1035" s="13"/>
      <c r="D1035" s="350"/>
      <c r="E1035" s="13"/>
      <c r="F1035" s="8" t="s">
        <v>63</v>
      </c>
      <c r="G1035" s="101">
        <f t="shared" si="67"/>
        <v>0</v>
      </c>
      <c r="H1035" s="101">
        <f>SUM(H1033:H1034)</f>
        <v>0</v>
      </c>
      <c r="I1035" s="101">
        <f>SUM(I1033:I1034)</f>
        <v>0</v>
      </c>
      <c r="J1035" s="101">
        <f>SUM(J1033:J1034)</f>
        <v>0</v>
      </c>
      <c r="K1035" s="350"/>
      <c r="L1035" s="475"/>
      <c r="M1035" s="475"/>
      <c r="N1035" s="475"/>
    </row>
    <row r="1036" spans="1:14" ht="12.75" hidden="1" customHeight="1" x14ac:dyDescent="0.2">
      <c r="A1036" s="350"/>
      <c r="B1036" s="350"/>
      <c r="C1036" s="13"/>
      <c r="D1036" s="350"/>
      <c r="E1036" s="13"/>
      <c r="F1036" s="63" t="s">
        <v>16</v>
      </c>
      <c r="G1036" s="101">
        <f t="shared" ref="G1036:G1042" si="68">SUM(H1036+J1036)</f>
        <v>0</v>
      </c>
      <c r="H1036" s="102"/>
      <c r="I1036" s="102"/>
      <c r="J1036" s="102"/>
      <c r="K1036" s="350"/>
      <c r="L1036" s="475"/>
      <c r="M1036" s="475"/>
      <c r="N1036" s="475"/>
    </row>
    <row r="1037" spans="1:14" ht="12.75" hidden="1" customHeight="1" x14ac:dyDescent="0.2">
      <c r="A1037" s="350"/>
      <c r="B1037" s="350"/>
      <c r="C1037" s="13"/>
      <c r="D1037" s="350"/>
      <c r="E1037" s="13"/>
      <c r="F1037" s="63" t="s">
        <v>6</v>
      </c>
      <c r="G1037" s="101">
        <f t="shared" si="68"/>
        <v>0</v>
      </c>
      <c r="H1037" s="102"/>
      <c r="I1037" s="102"/>
      <c r="J1037" s="102"/>
      <c r="K1037" s="350"/>
      <c r="L1037" s="475"/>
      <c r="M1037" s="475"/>
      <c r="N1037" s="475"/>
    </row>
    <row r="1038" spans="1:14" ht="12.75" hidden="1" customHeight="1" x14ac:dyDescent="0.2">
      <c r="A1038" s="350"/>
      <c r="B1038" s="350"/>
      <c r="C1038" s="13"/>
      <c r="D1038" s="350"/>
      <c r="E1038" s="13"/>
      <c r="F1038" s="8" t="s">
        <v>63</v>
      </c>
      <c r="G1038" s="101">
        <f t="shared" si="68"/>
        <v>0</v>
      </c>
      <c r="H1038" s="101">
        <f>SUM(H1036:H1037)</f>
        <v>0</v>
      </c>
      <c r="I1038" s="101">
        <f>SUM(I1036:I1037)</f>
        <v>0</v>
      </c>
      <c r="J1038" s="101">
        <f>SUM(J1036:J1037)</f>
        <v>0</v>
      </c>
      <c r="K1038" s="350"/>
      <c r="L1038" s="475"/>
      <c r="M1038" s="475"/>
      <c r="N1038" s="475"/>
    </row>
    <row r="1039" spans="1:14" ht="12.75" hidden="1" customHeight="1" x14ac:dyDescent="0.2">
      <c r="A1039" s="350" t="s">
        <v>5</v>
      </c>
      <c r="B1039" s="350" t="s">
        <v>180</v>
      </c>
      <c r="C1039" s="350" t="s">
        <v>48</v>
      </c>
      <c r="D1039" s="350" t="s">
        <v>101</v>
      </c>
      <c r="E1039" s="350" t="s">
        <v>102</v>
      </c>
      <c r="F1039" s="63" t="s">
        <v>16</v>
      </c>
      <c r="G1039" s="101">
        <f t="shared" si="68"/>
        <v>0</v>
      </c>
      <c r="H1039" s="109"/>
      <c r="I1039" s="109"/>
      <c r="J1039" s="108"/>
      <c r="K1039" s="350"/>
      <c r="L1039" s="353" t="s">
        <v>154</v>
      </c>
      <c r="M1039" s="353"/>
      <c r="N1039" s="353"/>
    </row>
    <row r="1040" spans="1:14" ht="12.75" hidden="1" customHeight="1" x14ac:dyDescent="0.2">
      <c r="A1040" s="350"/>
      <c r="B1040" s="350"/>
      <c r="C1040" s="350"/>
      <c r="D1040" s="350"/>
      <c r="E1040" s="350"/>
      <c r="F1040" s="63" t="s">
        <v>6</v>
      </c>
      <c r="G1040" s="101">
        <f t="shared" si="68"/>
        <v>0</v>
      </c>
      <c r="H1040" s="109"/>
      <c r="I1040" s="109"/>
      <c r="J1040" s="108"/>
      <c r="K1040" s="350"/>
      <c r="L1040" s="353"/>
      <c r="M1040" s="353"/>
      <c r="N1040" s="353"/>
    </row>
    <row r="1041" spans="1:14" ht="12.75" hidden="1" customHeight="1" x14ac:dyDescent="0.2">
      <c r="A1041" s="350"/>
      <c r="B1041" s="350"/>
      <c r="C1041" s="350"/>
      <c r="D1041" s="350"/>
      <c r="E1041" s="350"/>
      <c r="F1041" s="63" t="s">
        <v>8</v>
      </c>
      <c r="G1041" s="101">
        <f t="shared" si="68"/>
        <v>0</v>
      </c>
      <c r="H1041" s="102"/>
      <c r="I1041" s="102"/>
      <c r="J1041" s="108"/>
      <c r="K1041" s="350"/>
      <c r="L1041" s="353"/>
      <c r="M1041" s="353"/>
      <c r="N1041" s="353"/>
    </row>
    <row r="1042" spans="1:14" ht="12.75" hidden="1" customHeight="1" x14ac:dyDescent="0.2">
      <c r="A1042" s="350"/>
      <c r="B1042" s="350"/>
      <c r="C1042" s="350"/>
      <c r="D1042" s="350"/>
      <c r="E1042" s="350"/>
      <c r="F1042" s="8" t="s">
        <v>63</v>
      </c>
      <c r="G1042" s="101">
        <f t="shared" si="68"/>
        <v>0</v>
      </c>
      <c r="H1042" s="101">
        <f>SUM(H1039+H1040+H1041)</f>
        <v>0</v>
      </c>
      <c r="I1042" s="101">
        <f>SUM(I1039+I1040+I1041)</f>
        <v>0</v>
      </c>
      <c r="J1042" s="101">
        <f>SUM(J1039+J1040+J1041)</f>
        <v>0</v>
      </c>
      <c r="K1042" s="350"/>
      <c r="L1042" s="353"/>
      <c r="M1042" s="353"/>
      <c r="N1042" s="353"/>
    </row>
    <row r="1043" spans="1:14" ht="12.75" hidden="1" customHeight="1" x14ac:dyDescent="0.2">
      <c r="A1043" s="476"/>
      <c r="B1043" s="476"/>
      <c r="C1043" s="476"/>
      <c r="D1043" s="476"/>
      <c r="E1043" s="476"/>
      <c r="F1043" s="476"/>
      <c r="G1043" s="107"/>
      <c r="H1043" s="107"/>
      <c r="I1043" s="107"/>
      <c r="J1043" s="107"/>
      <c r="K1043" s="155"/>
      <c r="L1043" s="156"/>
      <c r="M1043" s="156"/>
      <c r="N1043" s="157"/>
    </row>
    <row r="1044" spans="1:14" ht="12.75" customHeight="1" x14ac:dyDescent="0.2">
      <c r="A1044" s="468" t="s">
        <v>704</v>
      </c>
      <c r="B1044" s="468"/>
      <c r="C1044" s="468"/>
      <c r="D1044" s="468"/>
      <c r="E1044" s="468"/>
      <c r="F1044" s="468"/>
      <c r="G1044" s="202">
        <f t="shared" ref="G1044:G1071" si="69">SUM(H1044+J1044)</f>
        <v>1.575</v>
      </c>
      <c r="H1044" s="202">
        <f>SUM(H909+H952+H1001+H1017)</f>
        <v>1.575</v>
      </c>
      <c r="I1044" s="202">
        <f>SUM(I909+I952+I1001+I1017)</f>
        <v>1.2</v>
      </c>
      <c r="J1044" s="202">
        <f>SUM(J909+J952+J1001+J1017)</f>
        <v>0</v>
      </c>
      <c r="K1044" s="398"/>
      <c r="L1044" s="399"/>
      <c r="M1044" s="399"/>
      <c r="N1044" s="400"/>
    </row>
    <row r="1045" spans="1:14" ht="12.75" hidden="1" customHeight="1" x14ac:dyDescent="0.2">
      <c r="A1045" s="468" t="s">
        <v>54</v>
      </c>
      <c r="B1045" s="468"/>
      <c r="C1045" s="468"/>
      <c r="D1045" s="468"/>
      <c r="E1045" s="468"/>
      <c r="F1045" s="468"/>
      <c r="G1045" s="202">
        <f t="shared" si="69"/>
        <v>0</v>
      </c>
      <c r="H1045" s="202">
        <f>SUM(H1017)</f>
        <v>0</v>
      </c>
      <c r="I1045" s="202">
        <f>SUM(I1017)</f>
        <v>0</v>
      </c>
      <c r="J1045" s="202">
        <f>SUM(J1017)</f>
        <v>0</v>
      </c>
      <c r="K1045" s="401"/>
      <c r="L1045" s="402"/>
      <c r="M1045" s="402"/>
      <c r="N1045" s="403"/>
    </row>
    <row r="1046" spans="1:14" ht="12.75" hidden="1" customHeight="1" x14ac:dyDescent="0.2">
      <c r="A1046" s="367" t="s">
        <v>330</v>
      </c>
      <c r="B1046" s="368"/>
      <c r="C1046" s="368"/>
      <c r="D1046" s="368"/>
      <c r="E1046" s="368"/>
      <c r="F1046" s="369"/>
      <c r="G1046" s="202">
        <f t="shared" si="69"/>
        <v>0</v>
      </c>
      <c r="H1046" s="201">
        <f>SUM(H1010)</f>
        <v>0</v>
      </c>
      <c r="I1046" s="201">
        <f>SUM(I1010)</f>
        <v>0</v>
      </c>
      <c r="J1046" s="201">
        <f>SUM(J1010)</f>
        <v>0</v>
      </c>
      <c r="K1046" s="401"/>
      <c r="L1046" s="402"/>
      <c r="M1046" s="402"/>
      <c r="N1046" s="403"/>
    </row>
    <row r="1047" spans="1:14" ht="17.25" customHeight="1" x14ac:dyDescent="0.2">
      <c r="A1047" s="468" t="s">
        <v>53</v>
      </c>
      <c r="B1047" s="468"/>
      <c r="C1047" s="468"/>
      <c r="D1047" s="468"/>
      <c r="E1047" s="468"/>
      <c r="F1047" s="468"/>
      <c r="G1047" s="202">
        <f t="shared" si="69"/>
        <v>1.575</v>
      </c>
      <c r="H1047" s="202">
        <f>SUM(H1048:H1056)</f>
        <v>1.575</v>
      </c>
      <c r="I1047" s="202">
        <f>SUM(I1048:I1056)</f>
        <v>1.2</v>
      </c>
      <c r="J1047" s="202">
        <f>SUM(J1048:J1056)</f>
        <v>0</v>
      </c>
      <c r="K1047" s="401"/>
      <c r="L1047" s="402"/>
      <c r="M1047" s="402"/>
      <c r="N1047" s="403"/>
    </row>
    <row r="1048" spans="1:14" ht="12.75" customHeight="1" x14ac:dyDescent="0.2">
      <c r="A1048" s="367" t="s">
        <v>297</v>
      </c>
      <c r="B1048" s="368"/>
      <c r="C1048" s="368"/>
      <c r="D1048" s="368"/>
      <c r="E1048" s="368"/>
      <c r="F1048" s="369"/>
      <c r="G1048" s="202">
        <f t="shared" si="69"/>
        <v>0.11799999999999999</v>
      </c>
      <c r="H1048" s="201">
        <f>SUM(H868)</f>
        <v>0.11799999999999999</v>
      </c>
      <c r="I1048" s="201">
        <f>SUM(I868)</f>
        <v>0.09</v>
      </c>
      <c r="J1048" s="201">
        <f>SUM(J868)</f>
        <v>0</v>
      </c>
      <c r="K1048" s="401"/>
      <c r="L1048" s="402"/>
      <c r="M1048" s="402"/>
      <c r="N1048" s="403"/>
    </row>
    <row r="1049" spans="1:14" ht="12.75" customHeight="1" x14ac:dyDescent="0.2">
      <c r="A1049" s="367" t="s">
        <v>298</v>
      </c>
      <c r="B1049" s="368"/>
      <c r="C1049" s="368"/>
      <c r="D1049" s="368"/>
      <c r="E1049" s="368"/>
      <c r="F1049" s="369"/>
      <c r="G1049" s="202">
        <f t="shared" si="69"/>
        <v>0.23599999999999999</v>
      </c>
      <c r="H1049" s="201">
        <f>SUM(H872)</f>
        <v>0.23599999999999999</v>
      </c>
      <c r="I1049" s="201">
        <f>SUM(I872)</f>
        <v>0.18</v>
      </c>
      <c r="J1049" s="201">
        <f>SUM(J872)</f>
        <v>0</v>
      </c>
      <c r="K1049" s="401"/>
      <c r="L1049" s="402"/>
      <c r="M1049" s="402"/>
      <c r="N1049" s="403"/>
    </row>
    <row r="1050" spans="1:14" ht="12.75" customHeight="1" x14ac:dyDescent="0.2">
      <c r="A1050" s="367" t="s">
        <v>299</v>
      </c>
      <c r="B1050" s="368"/>
      <c r="C1050" s="368"/>
      <c r="D1050" s="368"/>
      <c r="E1050" s="368"/>
      <c r="F1050" s="369"/>
      <c r="G1050" s="202">
        <f t="shared" si="69"/>
        <v>0.19800000000000001</v>
      </c>
      <c r="H1050" s="201">
        <f>SUM(H876)</f>
        <v>0.19800000000000001</v>
      </c>
      <c r="I1050" s="201">
        <f>SUM(I876)</f>
        <v>0.15</v>
      </c>
      <c r="J1050" s="201">
        <f>SUM(J876)</f>
        <v>0</v>
      </c>
      <c r="K1050" s="401"/>
      <c r="L1050" s="402"/>
      <c r="M1050" s="402"/>
      <c r="N1050" s="403"/>
    </row>
    <row r="1051" spans="1:14" ht="12.75" customHeight="1" x14ac:dyDescent="0.2">
      <c r="A1051" s="367" t="s">
        <v>300</v>
      </c>
      <c r="B1051" s="368"/>
      <c r="C1051" s="368"/>
      <c r="D1051" s="368"/>
      <c r="E1051" s="368"/>
      <c r="F1051" s="369"/>
      <c r="G1051" s="202">
        <f t="shared" si="69"/>
        <v>0.11799999999999999</v>
      </c>
      <c r="H1051" s="201">
        <f>SUM(H880)</f>
        <v>0.11799999999999999</v>
      </c>
      <c r="I1051" s="201">
        <f>SUM(I880)</f>
        <v>0.09</v>
      </c>
      <c r="J1051" s="201">
        <f>SUM(J880)</f>
        <v>0</v>
      </c>
      <c r="K1051" s="401"/>
      <c r="L1051" s="402"/>
      <c r="M1051" s="402"/>
      <c r="N1051" s="403"/>
    </row>
    <row r="1052" spans="1:14" ht="12.75" customHeight="1" x14ac:dyDescent="0.2">
      <c r="A1052" s="367" t="s">
        <v>301</v>
      </c>
      <c r="B1052" s="368"/>
      <c r="C1052" s="368"/>
      <c r="D1052" s="368"/>
      <c r="E1052" s="368"/>
      <c r="F1052" s="369"/>
      <c r="G1052" s="202">
        <f t="shared" si="69"/>
        <v>0.23599999999999999</v>
      </c>
      <c r="H1052" s="201">
        <f>SUM(H884)</f>
        <v>0.23599999999999999</v>
      </c>
      <c r="I1052" s="201">
        <f>SUM(I884)</f>
        <v>0.18</v>
      </c>
      <c r="J1052" s="201">
        <f>SUM(J884)</f>
        <v>0</v>
      </c>
      <c r="K1052" s="401"/>
      <c r="L1052" s="402"/>
      <c r="M1052" s="402"/>
      <c r="N1052" s="403"/>
    </row>
    <row r="1053" spans="1:14" ht="12.75" customHeight="1" x14ac:dyDescent="0.2">
      <c r="A1053" s="367" t="s">
        <v>302</v>
      </c>
      <c r="B1053" s="368"/>
      <c r="C1053" s="368"/>
      <c r="D1053" s="368"/>
      <c r="E1053" s="368"/>
      <c r="F1053" s="369"/>
      <c r="G1053" s="202">
        <f t="shared" si="69"/>
        <v>0.19700000000000001</v>
      </c>
      <c r="H1053" s="201">
        <f>SUM(H888)</f>
        <v>0.19700000000000001</v>
      </c>
      <c r="I1053" s="201">
        <f>SUM(I888)</f>
        <v>0.15</v>
      </c>
      <c r="J1053" s="201">
        <f>SUM(J888)</f>
        <v>0</v>
      </c>
      <c r="K1053" s="401"/>
      <c r="L1053" s="402"/>
      <c r="M1053" s="402"/>
      <c r="N1053" s="403"/>
    </row>
    <row r="1054" spans="1:14" ht="12.75" customHeight="1" x14ac:dyDescent="0.2">
      <c r="A1054" s="367" t="s">
        <v>303</v>
      </c>
      <c r="B1054" s="368"/>
      <c r="C1054" s="368"/>
      <c r="D1054" s="368"/>
      <c r="E1054" s="368"/>
      <c r="F1054" s="369"/>
      <c r="G1054" s="202">
        <f t="shared" si="69"/>
        <v>0.23599999999999999</v>
      </c>
      <c r="H1054" s="201">
        <f>SUM(H893)</f>
        <v>0.23599999999999999</v>
      </c>
      <c r="I1054" s="201">
        <f>SUM(I893)</f>
        <v>0.18</v>
      </c>
      <c r="J1054" s="201">
        <f>SUM(J893)</f>
        <v>0</v>
      </c>
      <c r="K1054" s="401"/>
      <c r="L1054" s="402"/>
      <c r="M1054" s="402"/>
      <c r="N1054" s="403"/>
    </row>
    <row r="1055" spans="1:14" ht="12.75" customHeight="1" x14ac:dyDescent="0.2">
      <c r="A1055" s="367" t="s">
        <v>304</v>
      </c>
      <c r="B1055" s="368"/>
      <c r="C1055" s="368"/>
      <c r="D1055" s="368"/>
      <c r="E1055" s="368"/>
      <c r="F1055" s="369"/>
      <c r="G1055" s="202">
        <f t="shared" si="69"/>
        <v>0.23599999999999999</v>
      </c>
      <c r="H1055" s="201">
        <f>SUM(H898)</f>
        <v>0.23599999999999999</v>
      </c>
      <c r="I1055" s="201">
        <f>SUM(I898)</f>
        <v>0.18</v>
      </c>
      <c r="J1055" s="201">
        <f>SUM(J898)</f>
        <v>0</v>
      </c>
      <c r="K1055" s="401"/>
      <c r="L1055" s="402"/>
      <c r="M1055" s="402"/>
      <c r="N1055" s="403"/>
    </row>
    <row r="1056" spans="1:14" ht="12.75" customHeight="1" x14ac:dyDescent="0.2">
      <c r="A1056" s="367" t="s">
        <v>305</v>
      </c>
      <c r="B1056" s="368"/>
      <c r="C1056" s="368"/>
      <c r="D1056" s="368"/>
      <c r="E1056" s="368"/>
      <c r="F1056" s="369"/>
      <c r="G1056" s="202">
        <f t="shared" si="69"/>
        <v>0</v>
      </c>
      <c r="H1056" s="201">
        <f>SUM(H905+H908)</f>
        <v>0</v>
      </c>
      <c r="I1056" s="201">
        <f>SUM(I905+I908)</f>
        <v>0</v>
      </c>
      <c r="J1056" s="201">
        <f>SUM(J905+J908)</f>
        <v>0</v>
      </c>
      <c r="K1056" s="401"/>
      <c r="L1056" s="402"/>
      <c r="M1056" s="402"/>
      <c r="N1056" s="403"/>
    </row>
    <row r="1057" spans="1:14" ht="15" hidden="1" customHeight="1" x14ac:dyDescent="0.2">
      <c r="A1057" s="468" t="s">
        <v>55</v>
      </c>
      <c r="B1057" s="468"/>
      <c r="C1057" s="468"/>
      <c r="D1057" s="468"/>
      <c r="E1057" s="468"/>
      <c r="F1057" s="468"/>
      <c r="G1057" s="202">
        <f t="shared" si="69"/>
        <v>0</v>
      </c>
      <c r="H1057" s="202">
        <f>SUM(H952+H1001)</f>
        <v>0</v>
      </c>
      <c r="I1057" s="202">
        <f>SUM(I952+I1001)</f>
        <v>0</v>
      </c>
      <c r="J1057" s="202">
        <f>SUM(J952+J1001)</f>
        <v>0</v>
      </c>
      <c r="K1057" s="401"/>
      <c r="L1057" s="402"/>
      <c r="M1057" s="402"/>
      <c r="N1057" s="403"/>
    </row>
    <row r="1058" spans="1:14" ht="12.75" hidden="1" customHeight="1" x14ac:dyDescent="0.2">
      <c r="A1058" s="367" t="s">
        <v>306</v>
      </c>
      <c r="B1058" s="368"/>
      <c r="C1058" s="368"/>
      <c r="D1058" s="368"/>
      <c r="E1058" s="368"/>
      <c r="F1058" s="369"/>
      <c r="G1058" s="202">
        <f t="shared" si="69"/>
        <v>0</v>
      </c>
      <c r="H1058" s="201">
        <f>SUM(H918+H958)</f>
        <v>0</v>
      </c>
      <c r="I1058" s="201">
        <f>SUM(I918+I958)</f>
        <v>0</v>
      </c>
      <c r="J1058" s="201">
        <f>SUM(J918+J958)</f>
        <v>0</v>
      </c>
      <c r="K1058" s="401"/>
      <c r="L1058" s="402"/>
      <c r="M1058" s="402"/>
      <c r="N1058" s="403"/>
    </row>
    <row r="1059" spans="1:14" ht="12.75" hidden="1" customHeight="1" x14ac:dyDescent="0.2">
      <c r="A1059" s="367" t="s">
        <v>307</v>
      </c>
      <c r="B1059" s="368"/>
      <c r="C1059" s="368"/>
      <c r="D1059" s="368"/>
      <c r="E1059" s="368"/>
      <c r="F1059" s="369"/>
      <c r="G1059" s="202">
        <f t="shared" si="69"/>
        <v>0</v>
      </c>
      <c r="H1059" s="201">
        <f>SUM(H921+H961)</f>
        <v>0</v>
      </c>
      <c r="I1059" s="201">
        <f>SUM(I921+I961)</f>
        <v>0</v>
      </c>
      <c r="J1059" s="201">
        <f>SUM(J921+J961)</f>
        <v>0</v>
      </c>
      <c r="K1059" s="401"/>
      <c r="L1059" s="402"/>
      <c r="M1059" s="402"/>
      <c r="N1059" s="403"/>
    </row>
    <row r="1060" spans="1:14" ht="12.75" hidden="1" customHeight="1" x14ac:dyDescent="0.2">
      <c r="A1060" s="367" t="s">
        <v>308</v>
      </c>
      <c r="B1060" s="368"/>
      <c r="C1060" s="368"/>
      <c r="D1060" s="368"/>
      <c r="E1060" s="368"/>
      <c r="F1060" s="369"/>
      <c r="G1060" s="202">
        <f t="shared" si="69"/>
        <v>0</v>
      </c>
      <c r="H1060" s="201">
        <f>SUM(H924+H964)</f>
        <v>0</v>
      </c>
      <c r="I1060" s="201">
        <f>SUM(I924+I964)</f>
        <v>0</v>
      </c>
      <c r="J1060" s="201">
        <f>SUM(J924+J964)</f>
        <v>0</v>
      </c>
      <c r="K1060" s="401"/>
      <c r="L1060" s="402"/>
      <c r="M1060" s="402"/>
      <c r="N1060" s="403"/>
    </row>
    <row r="1061" spans="1:14" ht="12.75" hidden="1" customHeight="1" x14ac:dyDescent="0.2">
      <c r="A1061" s="367" t="s">
        <v>309</v>
      </c>
      <c r="B1061" s="368"/>
      <c r="C1061" s="368"/>
      <c r="D1061" s="368"/>
      <c r="E1061" s="368"/>
      <c r="F1061" s="369"/>
      <c r="G1061" s="202">
        <f t="shared" si="69"/>
        <v>0</v>
      </c>
      <c r="H1061" s="201">
        <f>SUM(H927+H967)</f>
        <v>0</v>
      </c>
      <c r="I1061" s="201">
        <f>SUM(I927+I967)</f>
        <v>0</v>
      </c>
      <c r="J1061" s="201">
        <f>SUM(J927+J967)</f>
        <v>0</v>
      </c>
      <c r="K1061" s="401"/>
      <c r="L1061" s="402"/>
      <c r="M1061" s="402"/>
      <c r="N1061" s="403"/>
    </row>
    <row r="1062" spans="1:14" ht="15" hidden="1" customHeight="1" x14ac:dyDescent="0.2">
      <c r="A1062" s="367" t="s">
        <v>334</v>
      </c>
      <c r="B1062" s="368"/>
      <c r="C1062" s="368"/>
      <c r="D1062" s="368"/>
      <c r="E1062" s="368"/>
      <c r="F1062" s="369"/>
      <c r="G1062" s="202">
        <f t="shared" si="69"/>
        <v>0</v>
      </c>
      <c r="H1062" s="201">
        <f>SUM(H930+H974)</f>
        <v>0</v>
      </c>
      <c r="I1062" s="201">
        <f>SUM(I930+I974)</f>
        <v>0</v>
      </c>
      <c r="J1062" s="201">
        <f>SUM(J930+J974)</f>
        <v>0</v>
      </c>
      <c r="K1062" s="401"/>
      <c r="L1062" s="402"/>
      <c r="M1062" s="402"/>
      <c r="N1062" s="403"/>
    </row>
    <row r="1063" spans="1:14" ht="15" hidden="1" customHeight="1" x14ac:dyDescent="0.2">
      <c r="A1063" s="367" t="s">
        <v>311</v>
      </c>
      <c r="B1063" s="368"/>
      <c r="C1063" s="368"/>
      <c r="D1063" s="368"/>
      <c r="E1063" s="368"/>
      <c r="F1063" s="369"/>
      <c r="G1063" s="202">
        <f t="shared" si="69"/>
        <v>0</v>
      </c>
      <c r="H1063" s="201">
        <f>SUM(H933+H979)</f>
        <v>0</v>
      </c>
      <c r="I1063" s="201">
        <f>SUM(I933+I979)</f>
        <v>0</v>
      </c>
      <c r="J1063" s="201">
        <f>SUM(J933+J979)</f>
        <v>0</v>
      </c>
      <c r="K1063" s="401"/>
      <c r="L1063" s="402"/>
      <c r="M1063" s="402"/>
      <c r="N1063" s="403"/>
    </row>
    <row r="1064" spans="1:14" ht="15" hidden="1" customHeight="1" x14ac:dyDescent="0.2">
      <c r="A1064" s="367" t="s">
        <v>312</v>
      </c>
      <c r="B1064" s="368"/>
      <c r="C1064" s="368"/>
      <c r="D1064" s="368"/>
      <c r="E1064" s="368"/>
      <c r="F1064" s="369"/>
      <c r="G1064" s="202">
        <f t="shared" si="69"/>
        <v>0</v>
      </c>
      <c r="H1064" s="201">
        <f>SUM(H936+H984)</f>
        <v>0</v>
      </c>
      <c r="I1064" s="201">
        <f>SUM(I936+I984)</f>
        <v>0</v>
      </c>
      <c r="J1064" s="201">
        <f>SUM(J936+J984)</f>
        <v>0</v>
      </c>
      <c r="K1064" s="401"/>
      <c r="L1064" s="402"/>
      <c r="M1064" s="402"/>
      <c r="N1064" s="403"/>
    </row>
    <row r="1065" spans="1:14" ht="15" hidden="1" customHeight="1" x14ac:dyDescent="0.2">
      <c r="A1065" s="367" t="s">
        <v>313</v>
      </c>
      <c r="B1065" s="368"/>
      <c r="C1065" s="368"/>
      <c r="D1065" s="368"/>
      <c r="E1065" s="368"/>
      <c r="F1065" s="369"/>
      <c r="G1065" s="202">
        <f t="shared" si="69"/>
        <v>0</v>
      </c>
      <c r="H1065" s="201">
        <f>SUM(H939+H989)</f>
        <v>0</v>
      </c>
      <c r="I1065" s="201">
        <f>SUM(I939+I989)</f>
        <v>0</v>
      </c>
      <c r="J1065" s="201">
        <f>SUM(J939+J989)</f>
        <v>0</v>
      </c>
      <c r="K1065" s="401"/>
      <c r="L1065" s="402"/>
      <c r="M1065" s="402"/>
      <c r="N1065" s="403"/>
    </row>
    <row r="1066" spans="1:14" ht="12.75" hidden="1" customHeight="1" x14ac:dyDescent="0.2">
      <c r="A1066" s="367" t="s">
        <v>314</v>
      </c>
      <c r="B1066" s="368"/>
      <c r="C1066" s="368"/>
      <c r="D1066" s="368"/>
      <c r="E1066" s="368"/>
      <c r="F1066" s="369"/>
      <c r="G1066" s="202">
        <f t="shared" si="69"/>
        <v>0</v>
      </c>
      <c r="H1066" s="201">
        <f>SUM(H942+H992)</f>
        <v>0</v>
      </c>
      <c r="I1066" s="201">
        <f>SUM(I942+I992)</f>
        <v>0</v>
      </c>
      <c r="J1066" s="201">
        <f>SUM(J942+J992)</f>
        <v>0</v>
      </c>
      <c r="K1066" s="401"/>
      <c r="L1066" s="402"/>
      <c r="M1066" s="402"/>
      <c r="N1066" s="403"/>
    </row>
    <row r="1067" spans="1:14" ht="12.75" hidden="1" customHeight="1" x14ac:dyDescent="0.2">
      <c r="A1067" s="367" t="s">
        <v>315</v>
      </c>
      <c r="B1067" s="368"/>
      <c r="C1067" s="368"/>
      <c r="D1067" s="368"/>
      <c r="E1067" s="368"/>
      <c r="F1067" s="369"/>
      <c r="G1067" s="202">
        <f t="shared" si="69"/>
        <v>0</v>
      </c>
      <c r="H1067" s="201">
        <f>SUM(H945+H995)</f>
        <v>0</v>
      </c>
      <c r="I1067" s="201">
        <f>SUM(I945+I995)</f>
        <v>0</v>
      </c>
      <c r="J1067" s="201">
        <f>SUM(J945+J995)</f>
        <v>0</v>
      </c>
      <c r="K1067" s="401"/>
      <c r="L1067" s="402"/>
      <c r="M1067" s="402"/>
      <c r="N1067" s="403"/>
    </row>
    <row r="1068" spans="1:14" ht="12.75" hidden="1" customHeight="1" x14ac:dyDescent="0.2">
      <c r="A1068" s="367" t="s">
        <v>316</v>
      </c>
      <c r="B1068" s="368"/>
      <c r="C1068" s="368"/>
      <c r="D1068" s="368"/>
      <c r="E1068" s="368"/>
      <c r="F1068" s="369"/>
      <c r="G1068" s="202">
        <f t="shared" si="69"/>
        <v>0</v>
      </c>
      <c r="H1068" s="201">
        <f>SUM(H948+H1000)</f>
        <v>0</v>
      </c>
      <c r="I1068" s="201">
        <f>SUM(I948+I1000)</f>
        <v>0</v>
      </c>
      <c r="J1068" s="201">
        <f>SUM(J948+J1000)</f>
        <v>0</v>
      </c>
      <c r="K1068" s="401"/>
      <c r="L1068" s="402"/>
      <c r="M1068" s="402"/>
      <c r="N1068" s="403"/>
    </row>
    <row r="1069" spans="1:14" ht="12.75" hidden="1" customHeight="1" x14ac:dyDescent="0.2">
      <c r="A1069" s="367" t="s">
        <v>317</v>
      </c>
      <c r="B1069" s="368"/>
      <c r="C1069" s="368"/>
      <c r="D1069" s="368"/>
      <c r="E1069" s="368"/>
      <c r="F1069" s="369"/>
      <c r="G1069" s="202">
        <f t="shared" si="69"/>
        <v>0</v>
      </c>
      <c r="H1069" s="201">
        <f>SUM(H955+H951)</f>
        <v>0</v>
      </c>
      <c r="I1069" s="201">
        <f>SUM(I955+I951)</f>
        <v>0</v>
      </c>
      <c r="J1069" s="201">
        <f>SUM(J955+J951)</f>
        <v>0</v>
      </c>
      <c r="K1069" s="401"/>
      <c r="L1069" s="402"/>
      <c r="M1069" s="402"/>
      <c r="N1069" s="403"/>
    </row>
    <row r="1070" spans="1:14" ht="12.75" hidden="1" customHeight="1" x14ac:dyDescent="0.2">
      <c r="A1070" s="440"/>
      <c r="B1070" s="441"/>
      <c r="C1070" s="441"/>
      <c r="D1070" s="441"/>
      <c r="E1070" s="441"/>
      <c r="F1070" s="442"/>
      <c r="G1070" s="202">
        <f t="shared" si="69"/>
        <v>0</v>
      </c>
      <c r="H1070" s="202"/>
      <c r="I1070" s="202"/>
      <c r="J1070" s="202"/>
      <c r="K1070" s="401"/>
      <c r="L1070" s="402"/>
      <c r="M1070" s="402"/>
      <c r="N1070" s="403"/>
    </row>
    <row r="1071" spans="1:14" ht="16.899999999999999" customHeight="1" x14ac:dyDescent="0.2">
      <c r="A1071" s="551" t="s">
        <v>704</v>
      </c>
      <c r="B1071" s="552"/>
      <c r="C1071" s="552"/>
      <c r="D1071" s="552"/>
      <c r="E1071" s="552"/>
      <c r="F1071" s="553"/>
      <c r="G1071" s="202">
        <f t="shared" si="69"/>
        <v>1.575</v>
      </c>
      <c r="H1071" s="202">
        <f>SUM(H1045+H1047+H1057)</f>
        <v>1.575</v>
      </c>
      <c r="I1071" s="202">
        <f>SUM(I1045+I1047+I1057)</f>
        <v>1.2</v>
      </c>
      <c r="J1071" s="202">
        <f>SUM(J1045+J1047+J1057)</f>
        <v>0</v>
      </c>
      <c r="K1071" s="404"/>
      <c r="L1071" s="405"/>
      <c r="M1071" s="405"/>
      <c r="N1071" s="406"/>
    </row>
    <row r="1072" spans="1:14" ht="21.6" customHeight="1" x14ac:dyDescent="0.2">
      <c r="A1072" s="370" t="s">
        <v>705</v>
      </c>
      <c r="B1072" s="370"/>
      <c r="C1072" s="370"/>
      <c r="D1072" s="370"/>
      <c r="E1072" s="370"/>
      <c r="F1072" s="370"/>
      <c r="G1072" s="370"/>
      <c r="H1072" s="370"/>
      <c r="I1072" s="370"/>
      <c r="J1072" s="370"/>
      <c r="K1072" s="370"/>
      <c r="L1072" s="370"/>
      <c r="M1072" s="370"/>
      <c r="N1072" s="370"/>
    </row>
    <row r="1073" spans="1:14" ht="12.75" hidden="1" customHeight="1" x14ac:dyDescent="0.2">
      <c r="A1073" s="350" t="s">
        <v>5</v>
      </c>
      <c r="B1073" s="350" t="s">
        <v>25</v>
      </c>
      <c r="C1073" s="350" t="s">
        <v>670</v>
      </c>
      <c r="D1073" s="350" t="s">
        <v>25</v>
      </c>
      <c r="E1073" s="350" t="s">
        <v>20</v>
      </c>
      <c r="F1073" s="263" t="s">
        <v>643</v>
      </c>
      <c r="G1073" s="101">
        <f t="shared" ref="G1073:G1092" si="70">SUM(H1073+J1073)</f>
        <v>0</v>
      </c>
      <c r="H1073" s="102"/>
      <c r="I1073" s="102"/>
      <c r="J1073" s="102"/>
      <c r="K1073" s="350" t="s">
        <v>12</v>
      </c>
      <c r="L1073" s="353" t="s">
        <v>776</v>
      </c>
      <c r="M1073" s="353"/>
      <c r="N1073" s="353"/>
    </row>
    <row r="1074" spans="1:14" ht="12.75" hidden="1" customHeight="1" x14ac:dyDescent="0.2">
      <c r="A1074" s="350"/>
      <c r="B1074" s="350"/>
      <c r="C1074" s="350"/>
      <c r="D1074" s="350"/>
      <c r="E1074" s="350"/>
      <c r="F1074" s="248"/>
      <c r="G1074" s="101">
        <f t="shared" si="70"/>
        <v>0</v>
      </c>
      <c r="H1074" s="102"/>
      <c r="I1074" s="102"/>
      <c r="J1074" s="102"/>
      <c r="K1074" s="350"/>
      <c r="L1074" s="353"/>
      <c r="M1074" s="353"/>
      <c r="N1074" s="353"/>
    </row>
    <row r="1075" spans="1:14" ht="12.75" hidden="1" customHeight="1" x14ac:dyDescent="0.2">
      <c r="A1075" s="350"/>
      <c r="B1075" s="350"/>
      <c r="C1075" s="350"/>
      <c r="D1075" s="350"/>
      <c r="E1075" s="350"/>
      <c r="F1075" s="81"/>
      <c r="G1075" s="101">
        <f t="shared" si="70"/>
        <v>0</v>
      </c>
      <c r="H1075" s="102"/>
      <c r="I1075" s="102"/>
      <c r="J1075" s="102"/>
      <c r="K1075" s="350"/>
      <c r="L1075" s="353"/>
      <c r="M1075" s="353"/>
      <c r="N1075" s="353"/>
    </row>
    <row r="1076" spans="1:14" ht="12.75" hidden="1" customHeight="1" x14ac:dyDescent="0.2">
      <c r="A1076" s="350"/>
      <c r="B1076" s="350"/>
      <c r="C1076" s="350"/>
      <c r="D1076" s="350"/>
      <c r="E1076" s="350"/>
      <c r="F1076" s="87"/>
      <c r="G1076" s="101">
        <f t="shared" si="70"/>
        <v>0</v>
      </c>
      <c r="H1076" s="102"/>
      <c r="I1076" s="102"/>
      <c r="J1076" s="102"/>
      <c r="K1076" s="350"/>
      <c r="L1076" s="353"/>
      <c r="M1076" s="353"/>
      <c r="N1076" s="353"/>
    </row>
    <row r="1077" spans="1:14" ht="12.75" hidden="1" customHeight="1" x14ac:dyDescent="0.2">
      <c r="A1077" s="350"/>
      <c r="B1077" s="350"/>
      <c r="C1077" s="350"/>
      <c r="D1077" s="350"/>
      <c r="E1077" s="350"/>
      <c r="F1077" s="89"/>
      <c r="G1077" s="101">
        <f t="shared" si="70"/>
        <v>0</v>
      </c>
      <c r="H1077" s="102"/>
      <c r="I1077" s="102"/>
      <c r="J1077" s="102"/>
      <c r="K1077" s="350"/>
      <c r="L1077" s="353"/>
      <c r="M1077" s="353"/>
      <c r="N1077" s="353"/>
    </row>
    <row r="1078" spans="1:14" ht="21" hidden="1" customHeight="1" x14ac:dyDescent="0.2">
      <c r="A1078" s="350"/>
      <c r="B1078" s="350"/>
      <c r="C1078" s="350"/>
      <c r="D1078" s="350"/>
      <c r="E1078" s="350"/>
      <c r="F1078" s="8" t="s">
        <v>63</v>
      </c>
      <c r="G1078" s="101">
        <f t="shared" si="70"/>
        <v>0</v>
      </c>
      <c r="H1078" s="101">
        <f>SUM(H1073:H1077)</f>
        <v>0</v>
      </c>
      <c r="I1078" s="101">
        <f>SUM(I1073:I1075)</f>
        <v>0</v>
      </c>
      <c r="J1078" s="101">
        <f>SUM(J1073:J1075)</f>
        <v>0</v>
      </c>
      <c r="K1078" s="350"/>
      <c r="L1078" s="353"/>
      <c r="M1078" s="353"/>
      <c r="N1078" s="353"/>
    </row>
    <row r="1079" spans="1:14" ht="12.75" hidden="1" customHeight="1" x14ac:dyDescent="0.2">
      <c r="A1079" s="22"/>
      <c r="B1079" s="22"/>
      <c r="C1079" s="22"/>
      <c r="D1079" s="22"/>
      <c r="E1079" s="350" t="s">
        <v>20</v>
      </c>
      <c r="F1079" s="44"/>
      <c r="G1079" s="101">
        <f t="shared" si="70"/>
        <v>0</v>
      </c>
      <c r="H1079" s="102"/>
      <c r="I1079" s="102"/>
      <c r="J1079" s="102"/>
      <c r="K1079" s="22"/>
      <c r="L1079" s="138"/>
      <c r="M1079" s="139"/>
      <c r="N1079" s="140"/>
    </row>
    <row r="1080" spans="1:14" ht="12.75" hidden="1" customHeight="1" x14ac:dyDescent="0.2">
      <c r="A1080" s="22"/>
      <c r="B1080" s="22"/>
      <c r="C1080" s="22"/>
      <c r="D1080" s="22"/>
      <c r="E1080" s="350"/>
      <c r="F1080" s="44"/>
      <c r="G1080" s="101">
        <f t="shared" si="70"/>
        <v>0</v>
      </c>
      <c r="H1080" s="102"/>
      <c r="I1080" s="102"/>
      <c r="J1080" s="102"/>
      <c r="K1080" s="22"/>
      <c r="L1080" s="138"/>
      <c r="M1080" s="139"/>
      <c r="N1080" s="140"/>
    </row>
    <row r="1081" spans="1:14" ht="12.75" hidden="1" customHeight="1" x14ac:dyDescent="0.2">
      <c r="A1081" s="22"/>
      <c r="B1081" s="22"/>
      <c r="C1081" s="22"/>
      <c r="D1081" s="22"/>
      <c r="E1081" s="350"/>
      <c r="F1081" s="44"/>
      <c r="G1081" s="101">
        <f t="shared" si="70"/>
        <v>0</v>
      </c>
      <c r="H1081" s="102"/>
      <c r="I1081" s="102"/>
      <c r="J1081" s="102"/>
      <c r="K1081" s="22"/>
      <c r="L1081" s="138"/>
      <c r="M1081" s="139"/>
      <c r="N1081" s="140"/>
    </row>
    <row r="1082" spans="1:14" ht="12.75" hidden="1" customHeight="1" x14ac:dyDescent="0.2">
      <c r="A1082" s="22"/>
      <c r="B1082" s="22"/>
      <c r="C1082" s="22"/>
      <c r="D1082" s="22"/>
      <c r="E1082" s="350"/>
      <c r="F1082" s="44"/>
      <c r="G1082" s="101">
        <f t="shared" si="70"/>
        <v>0</v>
      </c>
      <c r="H1082" s="102"/>
      <c r="I1082" s="102"/>
      <c r="J1082" s="102"/>
      <c r="K1082" s="22"/>
      <c r="L1082" s="138"/>
      <c r="M1082" s="139"/>
      <c r="N1082" s="140"/>
    </row>
    <row r="1083" spans="1:14" ht="12.75" hidden="1" customHeight="1" x14ac:dyDescent="0.2">
      <c r="A1083" s="22"/>
      <c r="B1083" s="22"/>
      <c r="C1083" s="22"/>
      <c r="D1083" s="22"/>
      <c r="E1083" s="350"/>
      <c r="F1083" s="44"/>
      <c r="G1083" s="101">
        <f t="shared" si="70"/>
        <v>0</v>
      </c>
      <c r="H1083" s="102"/>
      <c r="I1083" s="102"/>
      <c r="J1083" s="102"/>
      <c r="K1083" s="22"/>
      <c r="L1083" s="138"/>
      <c r="M1083" s="139"/>
      <c r="N1083" s="140"/>
    </row>
    <row r="1084" spans="1:14" ht="12.75" hidden="1" customHeight="1" x14ac:dyDescent="0.2">
      <c r="A1084" s="22"/>
      <c r="B1084" s="22"/>
      <c r="C1084" s="22"/>
      <c r="D1084" s="22"/>
      <c r="E1084" s="350"/>
      <c r="F1084" s="44"/>
      <c r="G1084" s="101">
        <f t="shared" si="70"/>
        <v>0</v>
      </c>
      <c r="H1084" s="102"/>
      <c r="I1084" s="102"/>
      <c r="J1084" s="102"/>
      <c r="K1084" s="22"/>
      <c r="L1084" s="138"/>
      <c r="M1084" s="139"/>
      <c r="N1084" s="140"/>
    </row>
    <row r="1085" spans="1:14" ht="12.75" hidden="1" customHeight="1" x14ac:dyDescent="0.2">
      <c r="A1085" s="22"/>
      <c r="B1085" s="22"/>
      <c r="C1085" s="22"/>
      <c r="D1085" s="22"/>
      <c r="E1085" s="350"/>
      <c r="F1085" s="44"/>
      <c r="G1085" s="101">
        <f t="shared" si="70"/>
        <v>0</v>
      </c>
      <c r="H1085" s="102"/>
      <c r="I1085" s="102"/>
      <c r="J1085" s="102"/>
      <c r="K1085" s="22"/>
      <c r="L1085" s="138"/>
      <c r="M1085" s="139"/>
      <c r="N1085" s="140"/>
    </row>
    <row r="1086" spans="1:14" ht="12.75" hidden="1" customHeight="1" x14ac:dyDescent="0.2">
      <c r="A1086" s="22"/>
      <c r="B1086" s="22"/>
      <c r="C1086" s="22"/>
      <c r="D1086" s="22"/>
      <c r="E1086" s="350"/>
      <c r="F1086" s="44"/>
      <c r="G1086" s="101">
        <f t="shared" si="70"/>
        <v>0</v>
      </c>
      <c r="H1086" s="102"/>
      <c r="I1086" s="102"/>
      <c r="J1086" s="102"/>
      <c r="K1086" s="22"/>
      <c r="L1086" s="138"/>
      <c r="M1086" s="139"/>
      <c r="N1086" s="140"/>
    </row>
    <row r="1087" spans="1:14" ht="12.75" hidden="1" customHeight="1" x14ac:dyDescent="0.2">
      <c r="A1087" s="22"/>
      <c r="B1087" s="22"/>
      <c r="C1087" s="22"/>
      <c r="D1087" s="22"/>
      <c r="E1087" s="350"/>
      <c r="F1087" s="44"/>
      <c r="G1087" s="101">
        <f t="shared" si="70"/>
        <v>0</v>
      </c>
      <c r="H1087" s="102"/>
      <c r="I1087" s="102"/>
      <c r="J1087" s="102"/>
      <c r="K1087" s="22"/>
      <c r="L1087" s="138"/>
      <c r="M1087" s="139"/>
      <c r="N1087" s="140"/>
    </row>
    <row r="1088" spans="1:14" ht="12.75" hidden="1" customHeight="1" x14ac:dyDescent="0.2">
      <c r="A1088" s="22"/>
      <c r="B1088" s="22"/>
      <c r="C1088" s="22"/>
      <c r="D1088" s="22"/>
      <c r="E1088" s="350"/>
      <c r="F1088" s="44"/>
      <c r="G1088" s="101">
        <f t="shared" si="70"/>
        <v>0</v>
      </c>
      <c r="H1088" s="102"/>
      <c r="I1088" s="102"/>
      <c r="J1088" s="102"/>
      <c r="K1088" s="22"/>
      <c r="L1088" s="138"/>
      <c r="M1088" s="139"/>
      <c r="N1088" s="140"/>
    </row>
    <row r="1089" spans="1:14" ht="13.5" hidden="1" customHeight="1" x14ac:dyDescent="0.2">
      <c r="A1089" s="22"/>
      <c r="B1089" s="22"/>
      <c r="C1089" s="22"/>
      <c r="D1089" s="22"/>
      <c r="E1089" s="350"/>
      <c r="F1089" s="8" t="s">
        <v>63</v>
      </c>
      <c r="G1089" s="101">
        <f t="shared" si="70"/>
        <v>0</v>
      </c>
      <c r="H1089" s="101">
        <f>SUM(H1079:H1088)</f>
        <v>0</v>
      </c>
      <c r="I1089" s="101">
        <f>SUM(I1079:I1088)</f>
        <v>0</v>
      </c>
      <c r="J1089" s="101">
        <f>SUM(J1079:J1088)</f>
        <v>0</v>
      </c>
      <c r="K1089" s="22"/>
      <c r="L1089" s="138"/>
      <c r="M1089" s="139"/>
      <c r="N1089" s="140"/>
    </row>
    <row r="1090" spans="1:14" ht="12.75" hidden="1" customHeight="1" x14ac:dyDescent="0.2">
      <c r="A1090" s="22"/>
      <c r="B1090" s="22"/>
      <c r="C1090" s="22"/>
      <c r="D1090" s="22"/>
      <c r="E1090" s="350" t="s">
        <v>409</v>
      </c>
      <c r="F1090" s="42" t="s">
        <v>16</v>
      </c>
      <c r="G1090" s="101">
        <f t="shared" si="70"/>
        <v>0</v>
      </c>
      <c r="H1090" s="102"/>
      <c r="I1090" s="102"/>
      <c r="J1090" s="102"/>
      <c r="K1090" s="22"/>
      <c r="L1090" s="138"/>
      <c r="M1090" s="139"/>
      <c r="N1090" s="140"/>
    </row>
    <row r="1091" spans="1:14" ht="12.75" hidden="1" customHeight="1" x14ac:dyDescent="0.2">
      <c r="A1091" s="22"/>
      <c r="B1091" s="22"/>
      <c r="C1091" s="22"/>
      <c r="D1091" s="22"/>
      <c r="E1091" s="350"/>
      <c r="F1091" s="42" t="s">
        <v>6</v>
      </c>
      <c r="G1091" s="101">
        <f t="shared" si="70"/>
        <v>0</v>
      </c>
      <c r="H1091" s="102"/>
      <c r="I1091" s="102"/>
      <c r="J1091" s="102"/>
      <c r="K1091" s="22"/>
      <c r="L1091" s="138"/>
      <c r="M1091" s="139"/>
      <c r="N1091" s="140"/>
    </row>
    <row r="1092" spans="1:14" ht="23.25" hidden="1" customHeight="1" x14ac:dyDescent="0.2">
      <c r="A1092" s="22"/>
      <c r="B1092" s="22"/>
      <c r="C1092" s="22"/>
      <c r="D1092" s="22"/>
      <c r="E1092" s="350"/>
      <c r="F1092" s="8" t="s">
        <v>63</v>
      </c>
      <c r="G1092" s="101">
        <f t="shared" si="70"/>
        <v>0</v>
      </c>
      <c r="H1092" s="101">
        <f>SUM(H1090:H1091)</f>
        <v>0</v>
      </c>
      <c r="I1092" s="101">
        <f>SUM(I1090:I1091)</f>
        <v>0</v>
      </c>
      <c r="J1092" s="101">
        <f>SUM(J1090:J1091)</f>
        <v>0</v>
      </c>
      <c r="K1092" s="22"/>
      <c r="L1092" s="138"/>
      <c r="M1092" s="139"/>
      <c r="N1092" s="140"/>
    </row>
    <row r="1093" spans="1:14" ht="12.75" hidden="1" customHeight="1" x14ac:dyDescent="0.2">
      <c r="A1093" s="22"/>
      <c r="B1093" s="22"/>
      <c r="C1093" s="22"/>
      <c r="D1093" s="22"/>
      <c r="E1093" s="350" t="s">
        <v>397</v>
      </c>
      <c r="F1093" s="42" t="s">
        <v>16</v>
      </c>
      <c r="G1093" s="101">
        <f t="shared" ref="G1093:G1099" si="71">SUM(H1093+J1093)</f>
        <v>0</v>
      </c>
      <c r="H1093" s="102"/>
      <c r="I1093" s="102"/>
      <c r="J1093" s="102"/>
      <c r="K1093" s="22"/>
      <c r="L1093" s="138"/>
      <c r="M1093" s="139"/>
      <c r="N1093" s="140"/>
    </row>
    <row r="1094" spans="1:14" ht="12.75" hidden="1" customHeight="1" x14ac:dyDescent="0.2">
      <c r="A1094" s="22"/>
      <c r="B1094" s="22"/>
      <c r="C1094" s="22"/>
      <c r="D1094" s="22"/>
      <c r="E1094" s="350"/>
      <c r="F1094" s="42" t="s">
        <v>6</v>
      </c>
      <c r="G1094" s="101">
        <f t="shared" si="71"/>
        <v>0</v>
      </c>
      <c r="H1094" s="102"/>
      <c r="I1094" s="102"/>
      <c r="J1094" s="102"/>
      <c r="K1094" s="22"/>
      <c r="L1094" s="138"/>
      <c r="M1094" s="139"/>
      <c r="N1094" s="140"/>
    </row>
    <row r="1095" spans="1:14" ht="21.75" hidden="1" customHeight="1" x14ac:dyDescent="0.2">
      <c r="A1095" s="22"/>
      <c r="B1095" s="22"/>
      <c r="C1095" s="22"/>
      <c r="D1095" s="22"/>
      <c r="E1095" s="350"/>
      <c r="F1095" s="8" t="s">
        <v>63</v>
      </c>
      <c r="G1095" s="101">
        <f t="shared" si="71"/>
        <v>0</v>
      </c>
      <c r="H1095" s="101">
        <f>SUM(H1093:H1094)</f>
        <v>0</v>
      </c>
      <c r="I1095" s="101">
        <f>SUM(I1093:I1094)</f>
        <v>0</v>
      </c>
      <c r="J1095" s="101">
        <f>SUM(J1093:J1094)</f>
        <v>0</v>
      </c>
      <c r="K1095" s="22"/>
      <c r="L1095" s="138"/>
      <c r="M1095" s="139"/>
      <c r="N1095" s="140"/>
    </row>
    <row r="1096" spans="1:14" ht="14.25" hidden="1" customHeight="1" x14ac:dyDescent="0.2">
      <c r="A1096" s="22"/>
      <c r="B1096" s="22"/>
      <c r="C1096" s="22"/>
      <c r="D1096" s="22"/>
      <c r="E1096" s="350" t="s">
        <v>186</v>
      </c>
      <c r="F1096" s="44" t="s">
        <v>16</v>
      </c>
      <c r="G1096" s="101">
        <f t="shared" si="71"/>
        <v>0</v>
      </c>
      <c r="H1096" s="102"/>
      <c r="I1096" s="102"/>
      <c r="J1096" s="108"/>
      <c r="K1096" s="22"/>
      <c r="L1096" s="138"/>
      <c r="M1096" s="139"/>
      <c r="N1096" s="140"/>
    </row>
    <row r="1097" spans="1:14" ht="12.75" hidden="1" customHeight="1" x14ac:dyDescent="0.2">
      <c r="A1097" s="22"/>
      <c r="B1097" s="22"/>
      <c r="C1097" s="22"/>
      <c r="D1097" s="22"/>
      <c r="E1097" s="350"/>
      <c r="F1097" s="44" t="s">
        <v>6</v>
      </c>
      <c r="G1097" s="101">
        <f t="shared" si="71"/>
        <v>0</v>
      </c>
      <c r="H1097" s="102"/>
      <c r="I1097" s="102"/>
      <c r="J1097" s="108"/>
      <c r="K1097" s="22"/>
      <c r="L1097" s="138"/>
      <c r="M1097" s="139"/>
      <c r="N1097" s="140"/>
    </row>
    <row r="1098" spans="1:14" ht="14.25" hidden="1" customHeight="1" x14ac:dyDescent="0.2">
      <c r="A1098" s="22"/>
      <c r="B1098" s="22"/>
      <c r="C1098" s="22"/>
      <c r="D1098" s="22"/>
      <c r="E1098" s="350"/>
      <c r="F1098" s="44"/>
      <c r="G1098" s="101">
        <f t="shared" si="71"/>
        <v>0</v>
      </c>
      <c r="H1098" s="102"/>
      <c r="I1098" s="102"/>
      <c r="J1098" s="108"/>
      <c r="K1098" s="22"/>
      <c r="L1098" s="138"/>
      <c r="M1098" s="139"/>
      <c r="N1098" s="140"/>
    </row>
    <row r="1099" spans="1:14" ht="14.25" hidden="1" customHeight="1" x14ac:dyDescent="0.2">
      <c r="A1099" s="22"/>
      <c r="B1099" s="22"/>
      <c r="C1099" s="22"/>
      <c r="D1099" s="22"/>
      <c r="E1099" s="350"/>
      <c r="F1099" s="8" t="s">
        <v>63</v>
      </c>
      <c r="G1099" s="101">
        <f t="shared" si="71"/>
        <v>0</v>
      </c>
      <c r="H1099" s="101">
        <f>SUM(H1096:H1098)</f>
        <v>0</v>
      </c>
      <c r="I1099" s="101">
        <f>SUM(I1096:I1098)</f>
        <v>0</v>
      </c>
      <c r="J1099" s="101">
        <f>SUM(J1096:J1098)</f>
        <v>0</v>
      </c>
      <c r="K1099" s="22"/>
      <c r="L1099" s="138"/>
      <c r="M1099" s="139"/>
      <c r="N1099" s="140"/>
    </row>
    <row r="1100" spans="1:14" ht="12.75" hidden="1" customHeight="1" x14ac:dyDescent="0.2">
      <c r="A1100" s="22"/>
      <c r="B1100" s="22"/>
      <c r="C1100" s="22"/>
      <c r="D1100" s="22"/>
      <c r="E1100" s="350" t="s">
        <v>176</v>
      </c>
      <c r="F1100" s="44" t="s">
        <v>16</v>
      </c>
      <c r="G1100" s="101">
        <f t="shared" ref="G1100:G1117" si="72">SUM(H1100+J1100)</f>
        <v>0</v>
      </c>
      <c r="H1100" s="102"/>
      <c r="I1100" s="102"/>
      <c r="J1100" s="108"/>
      <c r="K1100" s="22"/>
      <c r="L1100" s="138"/>
      <c r="M1100" s="139"/>
      <c r="N1100" s="140"/>
    </row>
    <row r="1101" spans="1:14" ht="12.75" hidden="1" customHeight="1" x14ac:dyDescent="0.2">
      <c r="A1101" s="22"/>
      <c r="B1101" s="22"/>
      <c r="C1101" s="22"/>
      <c r="D1101" s="22"/>
      <c r="E1101" s="350"/>
      <c r="F1101" s="44" t="s">
        <v>6</v>
      </c>
      <c r="G1101" s="101">
        <f t="shared" si="72"/>
        <v>0</v>
      </c>
      <c r="H1101" s="102"/>
      <c r="I1101" s="102"/>
      <c r="J1101" s="108"/>
      <c r="K1101" s="22"/>
      <c r="L1101" s="138"/>
      <c r="M1101" s="139"/>
      <c r="N1101" s="140"/>
    </row>
    <row r="1102" spans="1:14" ht="12.75" hidden="1" customHeight="1" x14ac:dyDescent="0.2">
      <c r="A1102" s="22"/>
      <c r="B1102" s="22"/>
      <c r="C1102" s="22"/>
      <c r="D1102" s="22"/>
      <c r="E1102" s="350"/>
      <c r="F1102" s="44"/>
      <c r="G1102" s="101">
        <f t="shared" si="72"/>
        <v>0</v>
      </c>
      <c r="H1102" s="102"/>
      <c r="I1102" s="102"/>
      <c r="J1102" s="108"/>
      <c r="K1102" s="22"/>
      <c r="L1102" s="138"/>
      <c r="M1102" s="139"/>
      <c r="N1102" s="140"/>
    </row>
    <row r="1103" spans="1:14" ht="12.75" hidden="1" customHeight="1" x14ac:dyDescent="0.2">
      <c r="A1103" s="22"/>
      <c r="B1103" s="22"/>
      <c r="C1103" s="22"/>
      <c r="D1103" s="22"/>
      <c r="E1103" s="350"/>
      <c r="F1103" s="8" t="s">
        <v>63</v>
      </c>
      <c r="G1103" s="101">
        <f t="shared" si="72"/>
        <v>0</v>
      </c>
      <c r="H1103" s="101">
        <f>SUM(H1100:H1102)</f>
        <v>0</v>
      </c>
      <c r="I1103" s="101">
        <f>SUM(I1100:I1102)</f>
        <v>0</v>
      </c>
      <c r="J1103" s="101">
        <f>SUM(J1100:J1102)</f>
        <v>0</v>
      </c>
      <c r="K1103" s="22"/>
      <c r="L1103" s="138"/>
      <c r="M1103" s="139"/>
      <c r="N1103" s="140"/>
    </row>
    <row r="1104" spans="1:14" ht="12.75" hidden="1" customHeight="1" x14ac:dyDescent="0.2">
      <c r="A1104" s="22"/>
      <c r="B1104" s="22"/>
      <c r="C1104" s="22"/>
      <c r="D1104" s="22"/>
      <c r="E1104" s="350" t="s">
        <v>177</v>
      </c>
      <c r="F1104" s="44" t="s">
        <v>16</v>
      </c>
      <c r="G1104" s="101">
        <f t="shared" si="72"/>
        <v>0</v>
      </c>
      <c r="H1104" s="102"/>
      <c r="I1104" s="102"/>
      <c r="J1104" s="102"/>
      <c r="K1104" s="22"/>
      <c r="L1104" s="138"/>
      <c r="M1104" s="139"/>
      <c r="N1104" s="140"/>
    </row>
    <row r="1105" spans="1:14" ht="12.75" hidden="1" customHeight="1" x14ac:dyDescent="0.2">
      <c r="A1105" s="22"/>
      <c r="B1105" s="22"/>
      <c r="C1105" s="22"/>
      <c r="D1105" s="22"/>
      <c r="E1105" s="350"/>
      <c r="F1105" s="44" t="s">
        <v>6</v>
      </c>
      <c r="G1105" s="101">
        <f t="shared" si="72"/>
        <v>0</v>
      </c>
      <c r="H1105" s="102"/>
      <c r="I1105" s="102"/>
      <c r="J1105" s="102"/>
      <c r="K1105" s="22"/>
      <c r="L1105" s="138"/>
      <c r="M1105" s="139"/>
      <c r="N1105" s="140"/>
    </row>
    <row r="1106" spans="1:14" ht="12.75" hidden="1" customHeight="1" x14ac:dyDescent="0.2">
      <c r="A1106" s="22"/>
      <c r="B1106" s="22"/>
      <c r="C1106" s="22"/>
      <c r="D1106" s="22"/>
      <c r="E1106" s="350"/>
      <c r="F1106" s="360"/>
      <c r="G1106" s="101">
        <f t="shared" si="72"/>
        <v>0</v>
      </c>
      <c r="H1106" s="102"/>
      <c r="I1106" s="102"/>
      <c r="J1106" s="102"/>
      <c r="K1106" s="22"/>
      <c r="L1106" s="138"/>
      <c r="M1106" s="139"/>
      <c r="N1106" s="140"/>
    </row>
    <row r="1107" spans="1:14" ht="12.75" hidden="1" customHeight="1" x14ac:dyDescent="0.2">
      <c r="A1107" s="22"/>
      <c r="B1107" s="22"/>
      <c r="C1107" s="22"/>
      <c r="D1107" s="22"/>
      <c r="E1107" s="350"/>
      <c r="F1107" s="360"/>
      <c r="G1107" s="101">
        <f t="shared" si="72"/>
        <v>0</v>
      </c>
      <c r="H1107" s="102"/>
      <c r="I1107" s="102"/>
      <c r="J1107" s="102"/>
      <c r="K1107" s="22"/>
      <c r="L1107" s="138"/>
      <c r="M1107" s="139"/>
      <c r="N1107" s="140"/>
    </row>
    <row r="1108" spans="1:14" ht="12.75" hidden="1" customHeight="1" x14ac:dyDescent="0.2">
      <c r="A1108" s="22"/>
      <c r="B1108" s="22"/>
      <c r="C1108" s="22"/>
      <c r="D1108" s="22"/>
      <c r="E1108" s="350"/>
      <c r="F1108" s="360"/>
      <c r="G1108" s="101">
        <f t="shared" si="72"/>
        <v>0</v>
      </c>
      <c r="H1108" s="102"/>
      <c r="I1108" s="102"/>
      <c r="J1108" s="102"/>
      <c r="K1108" s="22"/>
      <c r="L1108" s="138"/>
      <c r="M1108" s="139"/>
      <c r="N1108" s="140"/>
    </row>
    <row r="1109" spans="1:14" ht="12.75" hidden="1" customHeight="1" x14ac:dyDescent="0.2">
      <c r="A1109" s="22"/>
      <c r="B1109" s="22"/>
      <c r="C1109" s="22"/>
      <c r="D1109" s="22"/>
      <c r="E1109" s="350"/>
      <c r="F1109" s="44"/>
      <c r="G1109" s="101">
        <f t="shared" si="72"/>
        <v>0</v>
      </c>
      <c r="H1109" s="102"/>
      <c r="I1109" s="102"/>
      <c r="J1109" s="102"/>
      <c r="K1109" s="22"/>
      <c r="L1109" s="138"/>
      <c r="M1109" s="139"/>
      <c r="N1109" s="140"/>
    </row>
    <row r="1110" spans="1:14" ht="21.75" hidden="1" customHeight="1" x14ac:dyDescent="0.2">
      <c r="A1110" s="22"/>
      <c r="B1110" s="22"/>
      <c r="C1110" s="22"/>
      <c r="D1110" s="22"/>
      <c r="E1110" s="350"/>
      <c r="F1110" s="8" t="s">
        <v>63</v>
      </c>
      <c r="G1110" s="101">
        <f t="shared" si="72"/>
        <v>0</v>
      </c>
      <c r="H1110" s="101">
        <f>SUM(H1104:H1109)</f>
        <v>0</v>
      </c>
      <c r="I1110" s="101">
        <f>SUM(I1104:I1109)</f>
        <v>0</v>
      </c>
      <c r="J1110" s="101">
        <f>SUM(J1104:J1109)</f>
        <v>0</v>
      </c>
      <c r="K1110" s="22"/>
      <c r="L1110" s="138"/>
      <c r="M1110" s="139"/>
      <c r="N1110" s="140"/>
    </row>
    <row r="1111" spans="1:14" ht="12.75" hidden="1" customHeight="1" x14ac:dyDescent="0.2">
      <c r="A1111" s="22"/>
      <c r="B1111" s="22"/>
      <c r="C1111" s="22"/>
      <c r="D1111" s="22"/>
      <c r="E1111" s="350" t="s">
        <v>178</v>
      </c>
      <c r="F1111" s="44" t="s">
        <v>16</v>
      </c>
      <c r="G1111" s="101">
        <f t="shared" si="72"/>
        <v>0</v>
      </c>
      <c r="H1111" s="102"/>
      <c r="I1111" s="102"/>
      <c r="J1111" s="106"/>
      <c r="K1111" s="22"/>
      <c r="L1111" s="353" t="s">
        <v>236</v>
      </c>
      <c r="M1111" s="353"/>
      <c r="N1111" s="353"/>
    </row>
    <row r="1112" spans="1:14" ht="12.75" hidden="1" customHeight="1" x14ac:dyDescent="0.2">
      <c r="A1112" s="22"/>
      <c r="B1112" s="22"/>
      <c r="C1112" s="22"/>
      <c r="D1112" s="22"/>
      <c r="E1112" s="350"/>
      <c r="F1112" s="44" t="s">
        <v>6</v>
      </c>
      <c r="G1112" s="101">
        <f t="shared" si="72"/>
        <v>0</v>
      </c>
      <c r="H1112" s="102"/>
      <c r="I1112" s="102"/>
      <c r="J1112" s="106"/>
      <c r="K1112" s="22"/>
      <c r="L1112" s="353"/>
      <c r="M1112" s="353"/>
      <c r="N1112" s="353"/>
    </row>
    <row r="1113" spans="1:14" ht="12.75" hidden="1" customHeight="1" x14ac:dyDescent="0.2">
      <c r="A1113" s="21"/>
      <c r="B1113" s="21"/>
      <c r="C1113" s="21"/>
      <c r="D1113" s="21"/>
      <c r="E1113" s="350"/>
      <c r="F1113" s="8" t="s">
        <v>63</v>
      </c>
      <c r="G1113" s="101">
        <f t="shared" si="72"/>
        <v>0</v>
      </c>
      <c r="H1113" s="101">
        <f>SUM(H1111:H1112)</f>
        <v>0</v>
      </c>
      <c r="I1113" s="101">
        <f>SUM(I1111:I1112)</f>
        <v>0</v>
      </c>
      <c r="J1113" s="101">
        <f>SUM(J1111:J1112)</f>
        <v>0</v>
      </c>
      <c r="K1113" s="21"/>
      <c r="L1113" s="353"/>
      <c r="M1113" s="353"/>
      <c r="N1113" s="353"/>
    </row>
    <row r="1114" spans="1:14" ht="30" hidden="1" customHeight="1" x14ac:dyDescent="0.2">
      <c r="A1114" s="476" t="s">
        <v>191</v>
      </c>
      <c r="B1114" s="476"/>
      <c r="C1114" s="476"/>
      <c r="D1114" s="476"/>
      <c r="E1114" s="476"/>
      <c r="F1114" s="476"/>
      <c r="G1114" s="107">
        <f t="shared" si="72"/>
        <v>0</v>
      </c>
      <c r="H1114" s="107">
        <f>SUM(H1078+H1092+H1095+H1110+H1113)</f>
        <v>0</v>
      </c>
      <c r="I1114" s="107">
        <f>SUM(I1078+I1092+I1095+I1110+I1113)</f>
        <v>0</v>
      </c>
      <c r="J1114" s="107">
        <f>SUM(J1078+J1092+J1095+J1110+J1113)</f>
        <v>0</v>
      </c>
      <c r="K1114" s="74"/>
      <c r="L1114" s="534"/>
      <c r="M1114" s="534"/>
      <c r="N1114" s="534"/>
    </row>
    <row r="1115" spans="1:14" ht="12.75" hidden="1" customHeight="1" x14ac:dyDescent="0.2">
      <c r="A1115" s="350" t="s">
        <v>7</v>
      </c>
      <c r="B1115" s="350" t="s">
        <v>180</v>
      </c>
      <c r="C1115" s="181" t="s">
        <v>47</v>
      </c>
      <c r="D1115" s="350" t="s">
        <v>101</v>
      </c>
      <c r="E1115" s="350" t="s">
        <v>104</v>
      </c>
      <c r="F1115" s="46" t="s">
        <v>16</v>
      </c>
      <c r="G1115" s="101">
        <f t="shared" si="72"/>
        <v>0</v>
      </c>
      <c r="H1115" s="102"/>
      <c r="I1115" s="102"/>
      <c r="J1115" s="102"/>
      <c r="K1115" s="20" t="s">
        <v>11</v>
      </c>
      <c r="L1115" s="353" t="s">
        <v>154</v>
      </c>
      <c r="M1115" s="353"/>
      <c r="N1115" s="353"/>
    </row>
    <row r="1116" spans="1:14" ht="12.75" hidden="1" customHeight="1" x14ac:dyDescent="0.2">
      <c r="A1116" s="350"/>
      <c r="B1116" s="350"/>
      <c r="C1116" s="61"/>
      <c r="D1116" s="350"/>
      <c r="E1116" s="350"/>
      <c r="F1116" s="46" t="s">
        <v>6</v>
      </c>
      <c r="G1116" s="101">
        <f t="shared" si="72"/>
        <v>0</v>
      </c>
      <c r="H1116" s="102"/>
      <c r="I1116" s="102"/>
      <c r="J1116" s="102"/>
      <c r="K1116" s="22"/>
      <c r="L1116" s="353"/>
      <c r="M1116" s="353"/>
      <c r="N1116" s="353"/>
    </row>
    <row r="1117" spans="1:14" ht="14.25" hidden="1" customHeight="1" x14ac:dyDescent="0.2">
      <c r="A1117" s="350"/>
      <c r="B1117" s="350"/>
      <c r="C1117" s="61"/>
      <c r="D1117" s="350"/>
      <c r="E1117" s="350"/>
      <c r="F1117" s="8" t="s">
        <v>63</v>
      </c>
      <c r="G1117" s="101">
        <f t="shared" si="72"/>
        <v>0</v>
      </c>
      <c r="H1117" s="101">
        <f>SUM(H1115+H1116)</f>
        <v>0</v>
      </c>
      <c r="I1117" s="101">
        <f>SUM(I1115+I1116)</f>
        <v>0</v>
      </c>
      <c r="J1117" s="101">
        <f>SUM(J1115+J1116)</f>
        <v>0</v>
      </c>
      <c r="K1117" s="22"/>
      <c r="L1117" s="353"/>
      <c r="M1117" s="353"/>
      <c r="N1117" s="353"/>
    </row>
    <row r="1118" spans="1:14" ht="12.75" hidden="1" customHeight="1" x14ac:dyDescent="0.2">
      <c r="A1118" s="350" t="s">
        <v>13</v>
      </c>
      <c r="B1118" s="296" t="s">
        <v>256</v>
      </c>
      <c r="C1118" s="61"/>
      <c r="D1118" s="350" t="s">
        <v>115</v>
      </c>
      <c r="E1118" s="350"/>
      <c r="F1118" s="46" t="s">
        <v>16</v>
      </c>
      <c r="G1118" s="101">
        <f t="shared" ref="G1118:G1157" si="73">SUM(H1118+J1118)</f>
        <v>0</v>
      </c>
      <c r="H1118" s="102"/>
      <c r="I1118" s="102"/>
      <c r="J1118" s="102"/>
      <c r="K1118" s="22"/>
      <c r="L1118" s="353" t="s">
        <v>455</v>
      </c>
      <c r="M1118" s="353"/>
      <c r="N1118" s="353"/>
    </row>
    <row r="1119" spans="1:14" ht="12.75" hidden="1" customHeight="1" x14ac:dyDescent="0.2">
      <c r="A1119" s="350"/>
      <c r="B1119" s="296"/>
      <c r="C1119" s="61"/>
      <c r="D1119" s="350"/>
      <c r="E1119" s="350"/>
      <c r="F1119" s="46" t="s">
        <v>6</v>
      </c>
      <c r="G1119" s="101">
        <f t="shared" si="73"/>
        <v>0</v>
      </c>
      <c r="H1119" s="102"/>
      <c r="I1119" s="102"/>
      <c r="J1119" s="102"/>
      <c r="K1119" s="22"/>
      <c r="L1119" s="353"/>
      <c r="M1119" s="353"/>
      <c r="N1119" s="353"/>
    </row>
    <row r="1120" spans="1:14" ht="15.75" hidden="1" customHeight="1" x14ac:dyDescent="0.2">
      <c r="A1120" s="350"/>
      <c r="B1120" s="296"/>
      <c r="C1120" s="61"/>
      <c r="D1120" s="350"/>
      <c r="E1120" s="350"/>
      <c r="F1120" s="8" t="s">
        <v>63</v>
      </c>
      <c r="G1120" s="101">
        <f t="shared" si="73"/>
        <v>0</v>
      </c>
      <c r="H1120" s="101">
        <f>SUM(H1118+H1119)</f>
        <v>0</v>
      </c>
      <c r="I1120" s="101">
        <f>SUM(I1118+I1119)</f>
        <v>0</v>
      </c>
      <c r="J1120" s="101">
        <f>SUM(J1118+J1119)</f>
        <v>0</v>
      </c>
      <c r="K1120" s="22"/>
      <c r="L1120" s="353"/>
      <c r="M1120" s="353"/>
      <c r="N1120" s="353"/>
    </row>
    <row r="1121" spans="1:14" ht="12.75" hidden="1" customHeight="1" x14ac:dyDescent="0.2">
      <c r="A1121" s="350" t="s">
        <v>28</v>
      </c>
      <c r="B1121" s="296"/>
      <c r="C1121" s="61"/>
      <c r="D1121" s="350" t="s">
        <v>124</v>
      </c>
      <c r="E1121" s="350"/>
      <c r="F1121" s="46" t="s">
        <v>16</v>
      </c>
      <c r="G1121" s="101">
        <f t="shared" si="73"/>
        <v>0</v>
      </c>
      <c r="H1121" s="102"/>
      <c r="I1121" s="102"/>
      <c r="J1121" s="102"/>
      <c r="K1121" s="22"/>
      <c r="L1121" s="353" t="s">
        <v>456</v>
      </c>
      <c r="M1121" s="353"/>
      <c r="N1121" s="353"/>
    </row>
    <row r="1122" spans="1:14" ht="12.75" hidden="1" customHeight="1" x14ac:dyDescent="0.2">
      <c r="A1122" s="350"/>
      <c r="B1122" s="296"/>
      <c r="C1122" s="61"/>
      <c r="D1122" s="350"/>
      <c r="E1122" s="350"/>
      <c r="F1122" s="93" t="s">
        <v>6</v>
      </c>
      <c r="G1122" s="101">
        <f t="shared" si="73"/>
        <v>0</v>
      </c>
      <c r="H1122" s="102"/>
      <c r="I1122" s="102"/>
      <c r="J1122" s="102"/>
      <c r="K1122" s="22"/>
      <c r="L1122" s="353"/>
      <c r="M1122" s="353"/>
      <c r="N1122" s="353"/>
    </row>
    <row r="1123" spans="1:14" ht="12.75" hidden="1" customHeight="1" x14ac:dyDescent="0.2">
      <c r="A1123" s="350"/>
      <c r="B1123" s="296"/>
      <c r="C1123" s="61"/>
      <c r="D1123" s="350"/>
      <c r="E1123" s="350"/>
      <c r="F1123" s="88"/>
      <c r="G1123" s="101">
        <f t="shared" si="73"/>
        <v>0</v>
      </c>
      <c r="H1123" s="102"/>
      <c r="I1123" s="102"/>
      <c r="J1123" s="102"/>
      <c r="K1123" s="22"/>
      <c r="L1123" s="353"/>
      <c r="M1123" s="353"/>
      <c r="N1123" s="353"/>
    </row>
    <row r="1124" spans="1:14" ht="13.5" hidden="1" customHeight="1" x14ac:dyDescent="0.2">
      <c r="A1124" s="350"/>
      <c r="B1124" s="296"/>
      <c r="C1124" s="61"/>
      <c r="D1124" s="350"/>
      <c r="E1124" s="350"/>
      <c r="F1124" s="8" t="s">
        <v>63</v>
      </c>
      <c r="G1124" s="101">
        <f t="shared" si="73"/>
        <v>0</v>
      </c>
      <c r="H1124" s="101">
        <f>SUM(H1121:H1123)</f>
        <v>0</v>
      </c>
      <c r="I1124" s="101">
        <f>SUM(I1121:I1123)</f>
        <v>0</v>
      </c>
      <c r="J1124" s="101">
        <f>SUM(J1121:J1123)</f>
        <v>0</v>
      </c>
      <c r="K1124" s="22"/>
      <c r="L1124" s="353"/>
      <c r="M1124" s="353"/>
      <c r="N1124" s="353"/>
    </row>
    <row r="1125" spans="1:14" ht="12.75" hidden="1" customHeight="1" x14ac:dyDescent="0.2">
      <c r="A1125" s="350" t="s">
        <v>29</v>
      </c>
      <c r="B1125" s="296"/>
      <c r="C1125" s="61"/>
      <c r="D1125" s="350" t="s">
        <v>116</v>
      </c>
      <c r="E1125" s="350"/>
      <c r="F1125" s="46" t="s">
        <v>21</v>
      </c>
      <c r="G1125" s="101">
        <f t="shared" si="73"/>
        <v>0</v>
      </c>
      <c r="H1125" s="102"/>
      <c r="I1125" s="102"/>
      <c r="J1125" s="102"/>
      <c r="K1125" s="22"/>
      <c r="L1125" s="353" t="s">
        <v>457</v>
      </c>
      <c r="M1125" s="353"/>
      <c r="N1125" s="353"/>
    </row>
    <row r="1126" spans="1:14" ht="12.75" hidden="1" customHeight="1" x14ac:dyDescent="0.2">
      <c r="A1126" s="350"/>
      <c r="B1126" s="296"/>
      <c r="C1126" s="61"/>
      <c r="D1126" s="350"/>
      <c r="E1126" s="350"/>
      <c r="F1126" s="46" t="s">
        <v>6</v>
      </c>
      <c r="G1126" s="101">
        <f t="shared" si="73"/>
        <v>0</v>
      </c>
      <c r="H1126" s="102"/>
      <c r="I1126" s="102"/>
      <c r="J1126" s="102"/>
      <c r="K1126" s="22"/>
      <c r="L1126" s="353"/>
      <c r="M1126" s="353"/>
      <c r="N1126" s="353"/>
    </row>
    <row r="1127" spans="1:14" ht="14.25" hidden="1" customHeight="1" x14ac:dyDescent="0.2">
      <c r="A1127" s="350"/>
      <c r="B1127" s="296"/>
      <c r="C1127" s="24"/>
      <c r="D1127" s="350"/>
      <c r="E1127" s="350"/>
      <c r="F1127" s="8" t="s">
        <v>63</v>
      </c>
      <c r="G1127" s="101">
        <f t="shared" si="73"/>
        <v>0</v>
      </c>
      <c r="H1127" s="101">
        <f>SUM(H1125+H1126)</f>
        <v>0</v>
      </c>
      <c r="I1127" s="101">
        <f>SUM(I1125+I1126)</f>
        <v>0</v>
      </c>
      <c r="J1127" s="101">
        <f>SUM(J1125+J1126)</f>
        <v>0</v>
      </c>
      <c r="K1127" s="21"/>
      <c r="L1127" s="353"/>
      <c r="M1127" s="353"/>
      <c r="N1127" s="353"/>
    </row>
    <row r="1128" spans="1:14" ht="12.75" hidden="1" customHeight="1" x14ac:dyDescent="0.2">
      <c r="A1128" s="350" t="s">
        <v>30</v>
      </c>
      <c r="B1128" s="20" t="s">
        <v>256</v>
      </c>
      <c r="C1128" s="181" t="s">
        <v>47</v>
      </c>
      <c r="D1128" s="350" t="s">
        <v>117</v>
      </c>
      <c r="E1128" s="20" t="s">
        <v>104</v>
      </c>
      <c r="F1128" s="46" t="s">
        <v>16</v>
      </c>
      <c r="G1128" s="101">
        <f t="shared" si="73"/>
        <v>0</v>
      </c>
      <c r="H1128" s="102"/>
      <c r="I1128" s="102"/>
      <c r="J1128" s="102"/>
      <c r="K1128" s="20" t="s">
        <v>11</v>
      </c>
      <c r="L1128" s="353" t="s">
        <v>458</v>
      </c>
      <c r="M1128" s="353"/>
      <c r="N1128" s="353"/>
    </row>
    <row r="1129" spans="1:14" ht="12.75" hidden="1" customHeight="1" x14ac:dyDescent="0.2">
      <c r="A1129" s="350"/>
      <c r="B1129" s="22"/>
      <c r="C1129" s="61"/>
      <c r="D1129" s="350"/>
      <c r="E1129" s="22"/>
      <c r="F1129" s="46" t="s">
        <v>6</v>
      </c>
      <c r="G1129" s="101">
        <f t="shared" si="73"/>
        <v>0</v>
      </c>
      <c r="H1129" s="102"/>
      <c r="I1129" s="102"/>
      <c r="J1129" s="102"/>
      <c r="K1129" s="22"/>
      <c r="L1129" s="353"/>
      <c r="M1129" s="353"/>
      <c r="N1129" s="353"/>
    </row>
    <row r="1130" spans="1:14" ht="13.5" hidden="1" customHeight="1" x14ac:dyDescent="0.2">
      <c r="A1130" s="350"/>
      <c r="B1130" s="22"/>
      <c r="C1130" s="61"/>
      <c r="D1130" s="350"/>
      <c r="E1130" s="22"/>
      <c r="F1130" s="8" t="s">
        <v>63</v>
      </c>
      <c r="G1130" s="101">
        <f t="shared" si="73"/>
        <v>0</v>
      </c>
      <c r="H1130" s="101">
        <f>SUM(H1128+H1129)</f>
        <v>0</v>
      </c>
      <c r="I1130" s="101">
        <f>SUM(I1128+I1129)</f>
        <v>0</v>
      </c>
      <c r="J1130" s="101">
        <f>SUM(J1128+J1129)</f>
        <v>0</v>
      </c>
      <c r="K1130" s="22"/>
      <c r="L1130" s="353"/>
      <c r="M1130" s="353"/>
      <c r="N1130" s="353"/>
    </row>
    <row r="1131" spans="1:14" ht="12.75" hidden="1" customHeight="1" x14ac:dyDescent="0.2">
      <c r="A1131" s="350" t="s">
        <v>31</v>
      </c>
      <c r="B1131" s="22"/>
      <c r="C1131" s="61"/>
      <c r="D1131" s="350" t="s">
        <v>118</v>
      </c>
      <c r="E1131" s="22"/>
      <c r="F1131" s="46" t="s">
        <v>16</v>
      </c>
      <c r="G1131" s="101">
        <f t="shared" si="73"/>
        <v>0</v>
      </c>
      <c r="H1131" s="102"/>
      <c r="I1131" s="102"/>
      <c r="J1131" s="102"/>
      <c r="K1131" s="22"/>
      <c r="L1131" s="353" t="s">
        <v>459</v>
      </c>
      <c r="M1131" s="353"/>
      <c r="N1131" s="353"/>
    </row>
    <row r="1132" spans="1:14" ht="12.75" hidden="1" customHeight="1" x14ac:dyDescent="0.2">
      <c r="A1132" s="350"/>
      <c r="B1132" s="22"/>
      <c r="C1132" s="61"/>
      <c r="D1132" s="350"/>
      <c r="E1132" s="22"/>
      <c r="F1132" s="46" t="s">
        <v>6</v>
      </c>
      <c r="G1132" s="101">
        <f t="shared" si="73"/>
        <v>0</v>
      </c>
      <c r="H1132" s="102"/>
      <c r="I1132" s="102"/>
      <c r="J1132" s="102"/>
      <c r="K1132" s="22"/>
      <c r="L1132" s="353"/>
      <c r="M1132" s="353"/>
      <c r="N1132" s="353"/>
    </row>
    <row r="1133" spans="1:14" ht="16.5" hidden="1" customHeight="1" x14ac:dyDescent="0.2">
      <c r="A1133" s="350"/>
      <c r="B1133" s="22"/>
      <c r="C1133" s="61"/>
      <c r="D1133" s="350"/>
      <c r="E1133" s="22"/>
      <c r="F1133" s="8" t="s">
        <v>63</v>
      </c>
      <c r="G1133" s="101">
        <f t="shared" si="73"/>
        <v>0</v>
      </c>
      <c r="H1133" s="101">
        <f>SUM(H1131+H1132)</f>
        <v>0</v>
      </c>
      <c r="I1133" s="101">
        <f>SUM(I1131+I1132)</f>
        <v>0</v>
      </c>
      <c r="J1133" s="101">
        <f>SUM(J1131+J1132)</f>
        <v>0</v>
      </c>
      <c r="K1133" s="22"/>
      <c r="L1133" s="353"/>
      <c r="M1133" s="353"/>
      <c r="N1133" s="353"/>
    </row>
    <row r="1134" spans="1:14" ht="12.75" hidden="1" customHeight="1" x14ac:dyDescent="0.2">
      <c r="A1134" s="350" t="s">
        <v>32</v>
      </c>
      <c r="B1134" s="22"/>
      <c r="C1134" s="61"/>
      <c r="D1134" s="350" t="s">
        <v>125</v>
      </c>
      <c r="E1134" s="22"/>
      <c r="F1134" s="46" t="s">
        <v>16</v>
      </c>
      <c r="G1134" s="101">
        <f t="shared" si="73"/>
        <v>0</v>
      </c>
      <c r="H1134" s="102"/>
      <c r="I1134" s="102"/>
      <c r="J1134" s="102"/>
      <c r="K1134" s="22"/>
      <c r="L1134" s="353" t="s">
        <v>460</v>
      </c>
      <c r="M1134" s="353"/>
      <c r="N1134" s="353"/>
    </row>
    <row r="1135" spans="1:14" ht="12.75" hidden="1" customHeight="1" x14ac:dyDescent="0.2">
      <c r="A1135" s="350"/>
      <c r="B1135" s="22"/>
      <c r="C1135" s="61"/>
      <c r="D1135" s="350"/>
      <c r="E1135" s="22"/>
      <c r="F1135" s="46" t="s">
        <v>6</v>
      </c>
      <c r="G1135" s="101">
        <f t="shared" si="73"/>
        <v>0</v>
      </c>
      <c r="H1135" s="102"/>
      <c r="I1135" s="102"/>
      <c r="J1135" s="102"/>
      <c r="K1135" s="22"/>
      <c r="L1135" s="353"/>
      <c r="M1135" s="353"/>
      <c r="N1135" s="353"/>
    </row>
    <row r="1136" spans="1:14" ht="12.75" hidden="1" customHeight="1" x14ac:dyDescent="0.2">
      <c r="A1136" s="350"/>
      <c r="B1136" s="22"/>
      <c r="C1136" s="61"/>
      <c r="D1136" s="350"/>
      <c r="E1136" s="22"/>
      <c r="F1136" s="8" t="s">
        <v>63</v>
      </c>
      <c r="G1136" s="101">
        <f t="shared" si="73"/>
        <v>0</v>
      </c>
      <c r="H1136" s="101">
        <f>SUM(H1134+H1135)</f>
        <v>0</v>
      </c>
      <c r="I1136" s="101">
        <f>SUM(I1134+I1135)</f>
        <v>0</v>
      </c>
      <c r="J1136" s="101">
        <f>SUM(J1134+J1135)</f>
        <v>0</v>
      </c>
      <c r="K1136" s="22"/>
      <c r="L1136" s="353"/>
      <c r="M1136" s="353"/>
      <c r="N1136" s="353"/>
    </row>
    <row r="1137" spans="1:14" ht="12.75" hidden="1" customHeight="1" x14ac:dyDescent="0.2">
      <c r="A1137" s="350" t="s">
        <v>40</v>
      </c>
      <c r="B1137" s="22"/>
      <c r="C1137" s="61"/>
      <c r="D1137" s="350" t="s">
        <v>119</v>
      </c>
      <c r="E1137" s="22"/>
      <c r="F1137" s="46" t="s">
        <v>16</v>
      </c>
      <c r="G1137" s="101">
        <f t="shared" si="73"/>
        <v>0</v>
      </c>
      <c r="H1137" s="102"/>
      <c r="I1137" s="102"/>
      <c r="J1137" s="102"/>
      <c r="K1137" s="22"/>
      <c r="L1137" s="353" t="s">
        <v>461</v>
      </c>
      <c r="M1137" s="353"/>
      <c r="N1137" s="353"/>
    </row>
    <row r="1138" spans="1:14" ht="12.75" hidden="1" customHeight="1" x14ac:dyDescent="0.2">
      <c r="A1138" s="350"/>
      <c r="B1138" s="22"/>
      <c r="C1138" s="61"/>
      <c r="D1138" s="350"/>
      <c r="E1138" s="22"/>
      <c r="F1138" s="46" t="s">
        <v>6</v>
      </c>
      <c r="G1138" s="101">
        <f t="shared" si="73"/>
        <v>0</v>
      </c>
      <c r="H1138" s="102"/>
      <c r="I1138" s="102"/>
      <c r="J1138" s="102"/>
      <c r="K1138" s="22"/>
      <c r="L1138" s="353"/>
      <c r="M1138" s="353"/>
      <c r="N1138" s="353"/>
    </row>
    <row r="1139" spans="1:14" ht="12.75" hidden="1" customHeight="1" x14ac:dyDescent="0.2">
      <c r="A1139" s="350"/>
      <c r="B1139" s="22"/>
      <c r="C1139" s="61"/>
      <c r="D1139" s="350"/>
      <c r="E1139" s="22"/>
      <c r="F1139" s="8" t="s">
        <v>63</v>
      </c>
      <c r="G1139" s="101">
        <f t="shared" si="73"/>
        <v>0</v>
      </c>
      <c r="H1139" s="101">
        <f>SUM(H1137+H1138)</f>
        <v>0</v>
      </c>
      <c r="I1139" s="101">
        <f>SUM(I1137+I1138)</f>
        <v>0</v>
      </c>
      <c r="J1139" s="101">
        <f>SUM(J1137+J1138)</f>
        <v>0</v>
      </c>
      <c r="K1139" s="22"/>
      <c r="L1139" s="353"/>
      <c r="M1139" s="353"/>
      <c r="N1139" s="353"/>
    </row>
    <row r="1140" spans="1:14" ht="12.75" hidden="1" customHeight="1" x14ac:dyDescent="0.2">
      <c r="A1140" s="350" t="s">
        <v>41</v>
      </c>
      <c r="B1140" s="22"/>
      <c r="C1140" s="61"/>
      <c r="D1140" s="350" t="s">
        <v>120</v>
      </c>
      <c r="E1140" s="22"/>
      <c r="F1140" s="46" t="s">
        <v>16</v>
      </c>
      <c r="G1140" s="101">
        <f t="shared" si="73"/>
        <v>0</v>
      </c>
      <c r="H1140" s="102"/>
      <c r="I1140" s="102"/>
      <c r="J1140" s="102"/>
      <c r="K1140" s="22"/>
      <c r="L1140" s="353" t="s">
        <v>462</v>
      </c>
      <c r="M1140" s="353"/>
      <c r="N1140" s="353"/>
    </row>
    <row r="1141" spans="1:14" ht="12.75" hidden="1" customHeight="1" x14ac:dyDescent="0.2">
      <c r="A1141" s="350"/>
      <c r="B1141" s="22"/>
      <c r="C1141" s="61"/>
      <c r="D1141" s="350"/>
      <c r="E1141" s="22"/>
      <c r="F1141" s="46" t="s">
        <v>6</v>
      </c>
      <c r="G1141" s="101">
        <f t="shared" si="73"/>
        <v>0</v>
      </c>
      <c r="H1141" s="102"/>
      <c r="I1141" s="102"/>
      <c r="J1141" s="102"/>
      <c r="K1141" s="22"/>
      <c r="L1141" s="353"/>
      <c r="M1141" s="353"/>
      <c r="N1141" s="353"/>
    </row>
    <row r="1142" spans="1:14" ht="12.75" hidden="1" customHeight="1" x14ac:dyDescent="0.2">
      <c r="A1142" s="350"/>
      <c r="B1142" s="22"/>
      <c r="C1142" s="61"/>
      <c r="D1142" s="350"/>
      <c r="E1142" s="22"/>
      <c r="F1142" s="8" t="s">
        <v>63</v>
      </c>
      <c r="G1142" s="101">
        <f t="shared" si="73"/>
        <v>0</v>
      </c>
      <c r="H1142" s="101">
        <f>SUM(H1140+H1141)</f>
        <v>0</v>
      </c>
      <c r="I1142" s="101">
        <f>SUM(I1140+I1141)</f>
        <v>0</v>
      </c>
      <c r="J1142" s="101">
        <f>SUM(J1140+J1141)</f>
        <v>0</v>
      </c>
      <c r="K1142" s="22"/>
      <c r="L1142" s="353"/>
      <c r="M1142" s="353"/>
      <c r="N1142" s="353"/>
    </row>
    <row r="1143" spans="1:14" ht="12.75" hidden="1" customHeight="1" x14ac:dyDescent="0.2">
      <c r="A1143" s="350" t="s">
        <v>43</v>
      </c>
      <c r="B1143" s="22"/>
      <c r="C1143" s="61"/>
      <c r="D1143" s="350" t="s">
        <v>121</v>
      </c>
      <c r="E1143" s="22"/>
      <c r="F1143" s="46" t="s">
        <v>16</v>
      </c>
      <c r="G1143" s="101">
        <f t="shared" si="73"/>
        <v>0</v>
      </c>
      <c r="H1143" s="102"/>
      <c r="I1143" s="102"/>
      <c r="J1143" s="102"/>
      <c r="K1143" s="22"/>
      <c r="L1143" s="353" t="s">
        <v>463</v>
      </c>
      <c r="M1143" s="353"/>
      <c r="N1143" s="353"/>
    </row>
    <row r="1144" spans="1:14" ht="12.75" hidden="1" customHeight="1" x14ac:dyDescent="0.2">
      <c r="A1144" s="350"/>
      <c r="B1144" s="22"/>
      <c r="C1144" s="61"/>
      <c r="D1144" s="350"/>
      <c r="E1144" s="22"/>
      <c r="F1144" s="46" t="s">
        <v>6</v>
      </c>
      <c r="G1144" s="101">
        <f t="shared" si="73"/>
        <v>0</v>
      </c>
      <c r="H1144" s="102"/>
      <c r="I1144" s="102"/>
      <c r="J1144" s="102"/>
      <c r="K1144" s="22"/>
      <c r="L1144" s="353"/>
      <c r="M1144" s="353"/>
      <c r="N1144" s="353"/>
    </row>
    <row r="1145" spans="1:14" ht="16.5" hidden="1" customHeight="1" x14ac:dyDescent="0.2">
      <c r="A1145" s="350"/>
      <c r="B1145" s="22"/>
      <c r="C1145" s="61"/>
      <c r="D1145" s="350"/>
      <c r="E1145" s="22"/>
      <c r="F1145" s="8" t="s">
        <v>63</v>
      </c>
      <c r="G1145" s="101">
        <f t="shared" si="73"/>
        <v>0</v>
      </c>
      <c r="H1145" s="101">
        <f>SUM(H1143+H1144)</f>
        <v>0</v>
      </c>
      <c r="I1145" s="101">
        <f>SUM(I1143+I1144)</f>
        <v>0</v>
      </c>
      <c r="J1145" s="101">
        <f>SUM(J1143+J1144)</f>
        <v>0</v>
      </c>
      <c r="K1145" s="22"/>
      <c r="L1145" s="353"/>
      <c r="M1145" s="353"/>
      <c r="N1145" s="353"/>
    </row>
    <row r="1146" spans="1:14" ht="12.75" hidden="1" customHeight="1" x14ac:dyDescent="0.2">
      <c r="A1146" s="350" t="s">
        <v>90</v>
      </c>
      <c r="B1146" s="22"/>
      <c r="C1146" s="61"/>
      <c r="D1146" s="350" t="s">
        <v>122</v>
      </c>
      <c r="E1146" s="22"/>
      <c r="F1146" s="46" t="s">
        <v>16</v>
      </c>
      <c r="G1146" s="101">
        <f t="shared" si="73"/>
        <v>0</v>
      </c>
      <c r="H1146" s="102"/>
      <c r="I1146" s="102"/>
      <c r="J1146" s="102"/>
      <c r="K1146" s="22"/>
      <c r="L1146" s="353" t="s">
        <v>464</v>
      </c>
      <c r="M1146" s="353"/>
      <c r="N1146" s="353"/>
    </row>
    <row r="1147" spans="1:14" ht="12.75" hidden="1" customHeight="1" x14ac:dyDescent="0.2">
      <c r="A1147" s="350"/>
      <c r="B1147" s="22"/>
      <c r="C1147" s="61"/>
      <c r="D1147" s="350"/>
      <c r="E1147" s="22"/>
      <c r="F1147" s="46" t="s">
        <v>6</v>
      </c>
      <c r="G1147" s="101">
        <f t="shared" si="73"/>
        <v>0</v>
      </c>
      <c r="H1147" s="102"/>
      <c r="I1147" s="102"/>
      <c r="J1147" s="102"/>
      <c r="K1147" s="22"/>
      <c r="L1147" s="353"/>
      <c r="M1147" s="353"/>
      <c r="N1147" s="353"/>
    </row>
    <row r="1148" spans="1:14" ht="13.5" hidden="1" customHeight="1" x14ac:dyDescent="0.2">
      <c r="A1148" s="350"/>
      <c r="B1148" s="22"/>
      <c r="C1148" s="61"/>
      <c r="D1148" s="350"/>
      <c r="E1148" s="22"/>
      <c r="F1148" s="8" t="s">
        <v>63</v>
      </c>
      <c r="G1148" s="101">
        <f t="shared" si="73"/>
        <v>0</v>
      </c>
      <c r="H1148" s="101">
        <f>SUM(H1146+H1147)</f>
        <v>0</v>
      </c>
      <c r="I1148" s="101">
        <f>SUM(I1146+I1147)</f>
        <v>0</v>
      </c>
      <c r="J1148" s="101">
        <f>SUM(J1146+J1147)</f>
        <v>0</v>
      </c>
      <c r="K1148" s="22"/>
      <c r="L1148" s="353"/>
      <c r="M1148" s="353"/>
      <c r="N1148" s="353"/>
    </row>
    <row r="1149" spans="1:14" ht="12.75" hidden="1" customHeight="1" x14ac:dyDescent="0.2">
      <c r="A1149" s="350" t="s">
        <v>107</v>
      </c>
      <c r="B1149" s="22"/>
      <c r="C1149" s="61"/>
      <c r="D1149" s="350" t="s">
        <v>123</v>
      </c>
      <c r="E1149" s="22"/>
      <c r="F1149" s="46" t="s">
        <v>16</v>
      </c>
      <c r="G1149" s="101">
        <f t="shared" si="73"/>
        <v>0</v>
      </c>
      <c r="H1149" s="102"/>
      <c r="I1149" s="102"/>
      <c r="J1149" s="102"/>
      <c r="K1149" s="22"/>
      <c r="L1149" s="353" t="s">
        <v>465</v>
      </c>
      <c r="M1149" s="353"/>
      <c r="N1149" s="353"/>
    </row>
    <row r="1150" spans="1:14" ht="12.75" hidden="1" customHeight="1" x14ac:dyDescent="0.2">
      <c r="A1150" s="350"/>
      <c r="B1150" s="22"/>
      <c r="C1150" s="61"/>
      <c r="D1150" s="350"/>
      <c r="E1150" s="22"/>
      <c r="F1150" s="46" t="s">
        <v>6</v>
      </c>
      <c r="G1150" s="101">
        <f t="shared" si="73"/>
        <v>0</v>
      </c>
      <c r="H1150" s="102"/>
      <c r="I1150" s="102"/>
      <c r="J1150" s="102"/>
      <c r="K1150" s="22"/>
      <c r="L1150" s="353"/>
      <c r="M1150" s="353"/>
      <c r="N1150" s="353"/>
    </row>
    <row r="1151" spans="1:14" ht="13.5" hidden="1" customHeight="1" x14ac:dyDescent="0.2">
      <c r="A1151" s="350"/>
      <c r="B1151" s="21"/>
      <c r="C1151" s="24"/>
      <c r="D1151" s="350"/>
      <c r="E1151" s="21"/>
      <c r="F1151" s="8" t="s">
        <v>63</v>
      </c>
      <c r="G1151" s="101">
        <f t="shared" si="73"/>
        <v>0</v>
      </c>
      <c r="H1151" s="101">
        <f>SUM(H1149+H1150)</f>
        <v>0</v>
      </c>
      <c r="I1151" s="101">
        <f>SUM(I1149+I1150)</f>
        <v>0</v>
      </c>
      <c r="J1151" s="101">
        <f>SUM(J1149+J1150)</f>
        <v>0</v>
      </c>
      <c r="K1151" s="21"/>
      <c r="L1151" s="353"/>
      <c r="M1151" s="353"/>
      <c r="N1151" s="353"/>
    </row>
    <row r="1152" spans="1:14" ht="18" hidden="1" customHeight="1" x14ac:dyDescent="0.2">
      <c r="A1152" s="555" t="s">
        <v>257</v>
      </c>
      <c r="B1152" s="556"/>
      <c r="C1152" s="556"/>
      <c r="D1152" s="556"/>
      <c r="E1152" s="556"/>
      <c r="F1152" s="557"/>
      <c r="G1152" s="107">
        <f t="shared" si="73"/>
        <v>0</v>
      </c>
      <c r="H1152" s="107">
        <f>SUM(H1117+H1120+H1124+H1127+H1130+H1133+H1136+H1139+H1142+H1145+H1148+H1151)</f>
        <v>0</v>
      </c>
      <c r="I1152" s="107">
        <f>SUM(I1117+I1120+I1124+I1127+I1130+I1133+I1136+I1139+I1142+I1145+I1148+I1151)</f>
        <v>0</v>
      </c>
      <c r="J1152" s="107">
        <f>SUM(J1117+J1120+J1124+J1127+J1130+J1133+J1136+J1139+J1142+J1145+J1148+J1151)</f>
        <v>0</v>
      </c>
      <c r="K1152" s="65"/>
      <c r="L1152" s="544"/>
      <c r="M1152" s="545"/>
      <c r="N1152" s="546"/>
    </row>
    <row r="1153" spans="1:14" ht="12.75" hidden="1" customHeight="1" x14ac:dyDescent="0.2">
      <c r="A1153" s="371" t="s">
        <v>107</v>
      </c>
      <c r="B1153" s="371" t="s">
        <v>259</v>
      </c>
      <c r="C1153" s="350" t="s">
        <v>47</v>
      </c>
      <c r="D1153" s="371" t="s">
        <v>258</v>
      </c>
      <c r="E1153" s="350" t="s">
        <v>20</v>
      </c>
      <c r="F1153" s="167" t="s">
        <v>16</v>
      </c>
      <c r="G1153" s="101">
        <f t="shared" si="73"/>
        <v>0</v>
      </c>
      <c r="H1153" s="102"/>
      <c r="I1153" s="102"/>
      <c r="J1153" s="102"/>
      <c r="K1153" s="350" t="s">
        <v>11</v>
      </c>
      <c r="L1153" s="353" t="s">
        <v>466</v>
      </c>
      <c r="M1153" s="353"/>
      <c r="N1153" s="353"/>
    </row>
    <row r="1154" spans="1:14" ht="12.75" hidden="1" customHeight="1" x14ac:dyDescent="0.2">
      <c r="A1154" s="385"/>
      <c r="B1154" s="385"/>
      <c r="C1154" s="350"/>
      <c r="D1154" s="385"/>
      <c r="E1154" s="350"/>
      <c r="F1154" s="167" t="s">
        <v>6</v>
      </c>
      <c r="G1154" s="101">
        <f t="shared" si="73"/>
        <v>0</v>
      </c>
      <c r="H1154" s="102"/>
      <c r="I1154" s="102"/>
      <c r="J1154" s="102"/>
      <c r="K1154" s="350"/>
      <c r="L1154" s="353"/>
      <c r="M1154" s="353"/>
      <c r="N1154" s="353"/>
    </row>
    <row r="1155" spans="1:14" ht="12.75" hidden="1" customHeight="1" x14ac:dyDescent="0.2">
      <c r="A1155" s="385"/>
      <c r="B1155" s="385"/>
      <c r="C1155" s="350"/>
      <c r="D1155" s="385"/>
      <c r="E1155" s="350"/>
      <c r="F1155" s="170" t="s">
        <v>16</v>
      </c>
      <c r="G1155" s="101">
        <f t="shared" si="73"/>
        <v>0</v>
      </c>
      <c r="H1155" s="102"/>
      <c r="I1155" s="102"/>
      <c r="J1155" s="102"/>
      <c r="K1155" s="350"/>
      <c r="L1155" s="353"/>
      <c r="M1155" s="353"/>
      <c r="N1155" s="353"/>
    </row>
    <row r="1156" spans="1:14" ht="12.75" hidden="1" customHeight="1" x14ac:dyDescent="0.2">
      <c r="A1156" s="385"/>
      <c r="B1156" s="385"/>
      <c r="C1156" s="350"/>
      <c r="D1156" s="385"/>
      <c r="E1156" s="350"/>
      <c r="F1156" s="170" t="s">
        <v>6</v>
      </c>
      <c r="G1156" s="101">
        <f t="shared" si="73"/>
        <v>0</v>
      </c>
      <c r="H1156" s="102"/>
      <c r="I1156" s="102"/>
      <c r="J1156" s="102"/>
      <c r="K1156" s="350"/>
      <c r="L1156" s="353"/>
      <c r="M1156" s="353"/>
      <c r="N1156" s="353"/>
    </row>
    <row r="1157" spans="1:14" ht="20.25" hidden="1" customHeight="1" x14ac:dyDescent="0.2">
      <c r="A1157" s="372"/>
      <c r="B1157" s="372"/>
      <c r="C1157" s="350"/>
      <c r="D1157" s="372"/>
      <c r="E1157" s="350"/>
      <c r="F1157" s="8" t="s">
        <v>63</v>
      </c>
      <c r="G1157" s="101">
        <f t="shared" si="73"/>
        <v>0</v>
      </c>
      <c r="H1157" s="101">
        <f>SUM(H1153:H1156)</f>
        <v>0</v>
      </c>
      <c r="I1157" s="101">
        <f>SUM(I1153:I1156)</f>
        <v>0</v>
      </c>
      <c r="J1157" s="101">
        <f>SUM(J1153:J1156)</f>
        <v>0</v>
      </c>
      <c r="K1157" s="350"/>
      <c r="L1157" s="353"/>
      <c r="M1157" s="353"/>
      <c r="N1157" s="353"/>
    </row>
    <row r="1158" spans="1:14" ht="12.75" hidden="1" customHeight="1" x14ac:dyDescent="0.2">
      <c r="A1158" s="371" t="s">
        <v>108</v>
      </c>
      <c r="B1158" s="371" t="s">
        <v>261</v>
      </c>
      <c r="C1158" s="22"/>
      <c r="D1158" s="371" t="s">
        <v>91</v>
      </c>
      <c r="E1158" s="22"/>
      <c r="F1158" s="167" t="s">
        <v>16</v>
      </c>
      <c r="G1158" s="101">
        <f t="shared" ref="G1158:G1203" si="74">SUM(H1158+J1158)</f>
        <v>0</v>
      </c>
      <c r="H1158" s="102"/>
      <c r="I1158" s="102"/>
      <c r="J1158" s="102"/>
      <c r="K1158" s="22"/>
      <c r="L1158" s="353" t="s">
        <v>467</v>
      </c>
      <c r="M1158" s="353"/>
      <c r="N1158" s="353"/>
    </row>
    <row r="1159" spans="1:14" ht="12.75" hidden="1" customHeight="1" x14ac:dyDescent="0.2">
      <c r="A1159" s="385"/>
      <c r="B1159" s="385"/>
      <c r="C1159" s="22"/>
      <c r="D1159" s="385"/>
      <c r="E1159" s="22"/>
      <c r="F1159" s="72" t="s">
        <v>6</v>
      </c>
      <c r="G1159" s="101">
        <f t="shared" si="74"/>
        <v>0</v>
      </c>
      <c r="H1159" s="102"/>
      <c r="I1159" s="102"/>
      <c r="J1159" s="102"/>
      <c r="K1159" s="22"/>
      <c r="L1159" s="353"/>
      <c r="M1159" s="353"/>
      <c r="N1159" s="353"/>
    </row>
    <row r="1160" spans="1:14" ht="12.75" hidden="1" customHeight="1" x14ac:dyDescent="0.2">
      <c r="A1160" s="385"/>
      <c r="B1160" s="385"/>
      <c r="C1160" s="22"/>
      <c r="D1160" s="385"/>
      <c r="E1160" s="22"/>
      <c r="F1160" s="194"/>
      <c r="G1160" s="101">
        <f t="shared" si="74"/>
        <v>0</v>
      </c>
      <c r="H1160" s="102"/>
      <c r="I1160" s="102"/>
      <c r="J1160" s="102"/>
      <c r="K1160" s="22"/>
      <c r="L1160" s="353"/>
      <c r="M1160" s="353"/>
      <c r="N1160" s="353"/>
    </row>
    <row r="1161" spans="1:14" ht="12.75" hidden="1" customHeight="1" x14ac:dyDescent="0.2">
      <c r="A1161" s="385"/>
      <c r="B1161" s="385"/>
      <c r="C1161" s="22"/>
      <c r="D1161" s="385"/>
      <c r="E1161" s="22"/>
      <c r="F1161" s="167"/>
      <c r="G1161" s="101">
        <f t="shared" si="74"/>
        <v>0</v>
      </c>
      <c r="H1161" s="102"/>
      <c r="I1161" s="102"/>
      <c r="J1161" s="102"/>
      <c r="K1161" s="22"/>
      <c r="L1161" s="353"/>
      <c r="M1161" s="353"/>
      <c r="N1161" s="353"/>
    </row>
    <row r="1162" spans="1:14" ht="22.5" hidden="1" customHeight="1" x14ac:dyDescent="0.2">
      <c r="A1162" s="372"/>
      <c r="B1162" s="372"/>
      <c r="C1162" s="22"/>
      <c r="D1162" s="372"/>
      <c r="E1162" s="22"/>
      <c r="F1162" s="8" t="s">
        <v>63</v>
      </c>
      <c r="G1162" s="101">
        <f t="shared" si="74"/>
        <v>0</v>
      </c>
      <c r="H1162" s="101">
        <f>SUM(H1158:H1161)</f>
        <v>0</v>
      </c>
      <c r="I1162" s="101">
        <f>SUM(I1158:I1161)</f>
        <v>0</v>
      </c>
      <c r="J1162" s="101">
        <f>SUM(J1158:J1161)</f>
        <v>0</v>
      </c>
      <c r="K1162" s="22"/>
      <c r="L1162" s="353"/>
      <c r="M1162" s="353"/>
      <c r="N1162" s="353"/>
    </row>
    <row r="1163" spans="1:14" ht="12.75" customHeight="1" x14ac:dyDescent="0.2">
      <c r="A1163" s="350" t="s">
        <v>5</v>
      </c>
      <c r="B1163" s="350" t="s">
        <v>262</v>
      </c>
      <c r="C1163" s="350" t="s">
        <v>670</v>
      </c>
      <c r="D1163" s="350" t="s">
        <v>127</v>
      </c>
      <c r="E1163" s="350" t="s">
        <v>20</v>
      </c>
      <c r="F1163" s="299" t="s">
        <v>140</v>
      </c>
      <c r="G1163" s="101">
        <f t="shared" si="74"/>
        <v>0.9</v>
      </c>
      <c r="H1163" s="102"/>
      <c r="I1163" s="102"/>
      <c r="J1163" s="102">
        <v>0.9</v>
      </c>
      <c r="K1163" s="350" t="s">
        <v>12</v>
      </c>
      <c r="L1163" s="353" t="s">
        <v>868</v>
      </c>
      <c r="M1163" s="353"/>
      <c r="N1163" s="353"/>
    </row>
    <row r="1164" spans="1:14" ht="12.75" hidden="1" customHeight="1" x14ac:dyDescent="0.2">
      <c r="A1164" s="350"/>
      <c r="B1164" s="350"/>
      <c r="C1164" s="350"/>
      <c r="D1164" s="350"/>
      <c r="E1164" s="350"/>
      <c r="F1164" s="299" t="s">
        <v>6</v>
      </c>
      <c r="G1164" s="101">
        <f t="shared" si="74"/>
        <v>0</v>
      </c>
      <c r="H1164" s="102"/>
      <c r="I1164" s="102"/>
      <c r="J1164" s="102"/>
      <c r="K1164" s="350"/>
      <c r="L1164" s="353"/>
      <c r="M1164" s="353"/>
      <c r="N1164" s="353"/>
    </row>
    <row r="1165" spans="1:14" ht="12.75" hidden="1" customHeight="1" x14ac:dyDescent="0.2">
      <c r="A1165" s="350"/>
      <c r="B1165" s="350"/>
      <c r="C1165" s="350"/>
      <c r="D1165" s="350"/>
      <c r="E1165" s="350"/>
      <c r="F1165" s="299" t="s">
        <v>21</v>
      </c>
      <c r="G1165" s="101">
        <f t="shared" si="74"/>
        <v>0</v>
      </c>
      <c r="H1165" s="102"/>
      <c r="I1165" s="102"/>
      <c r="J1165" s="102"/>
      <c r="K1165" s="350"/>
      <c r="L1165" s="353"/>
      <c r="M1165" s="353"/>
      <c r="N1165" s="353"/>
    </row>
    <row r="1166" spans="1:14" ht="10.9" hidden="1" customHeight="1" x14ac:dyDescent="0.2">
      <c r="A1166" s="350"/>
      <c r="B1166" s="350"/>
      <c r="C1166" s="350"/>
      <c r="D1166" s="350"/>
      <c r="E1166" s="350"/>
      <c r="F1166" s="299"/>
      <c r="G1166" s="101">
        <f t="shared" si="74"/>
        <v>0</v>
      </c>
      <c r="H1166" s="102"/>
      <c r="I1166" s="102"/>
      <c r="J1166" s="102"/>
      <c r="K1166" s="350"/>
      <c r="L1166" s="353"/>
      <c r="M1166" s="353"/>
      <c r="N1166" s="353"/>
    </row>
    <row r="1167" spans="1:14" ht="20.45" customHeight="1" x14ac:dyDescent="0.2">
      <c r="A1167" s="350"/>
      <c r="B1167" s="350"/>
      <c r="C1167" s="350"/>
      <c r="D1167" s="350"/>
      <c r="E1167" s="350"/>
      <c r="F1167" s="8" t="s">
        <v>63</v>
      </c>
      <c r="G1167" s="101">
        <f t="shared" si="74"/>
        <v>0.9</v>
      </c>
      <c r="H1167" s="101">
        <f>SUM(H1163:H1166)</f>
        <v>0</v>
      </c>
      <c r="I1167" s="101">
        <f>SUM(I1163:I1166)</f>
        <v>0</v>
      </c>
      <c r="J1167" s="101">
        <f>SUM(J1163:J1166)</f>
        <v>0.9</v>
      </c>
      <c r="K1167" s="350"/>
      <c r="L1167" s="353"/>
      <c r="M1167" s="353"/>
      <c r="N1167" s="353"/>
    </row>
    <row r="1168" spans="1:14" ht="12.75" hidden="1" customHeight="1" x14ac:dyDescent="0.2">
      <c r="A1168" s="385" t="s">
        <v>109</v>
      </c>
      <c r="B1168" s="385" t="s">
        <v>263</v>
      </c>
      <c r="C1168" s="22"/>
      <c r="D1168" s="385" t="s">
        <v>92</v>
      </c>
      <c r="E1168" s="22"/>
      <c r="F1168" s="304" t="s">
        <v>16</v>
      </c>
      <c r="G1168" s="305">
        <f t="shared" si="74"/>
        <v>0</v>
      </c>
      <c r="H1168" s="306"/>
      <c r="I1168" s="306"/>
      <c r="J1168" s="307"/>
      <c r="K1168" s="22"/>
      <c r="L1168" s="463" t="s">
        <v>469</v>
      </c>
      <c r="M1168" s="463"/>
      <c r="N1168" s="463"/>
    </row>
    <row r="1169" spans="1:14" ht="12.75" hidden="1" customHeight="1" x14ac:dyDescent="0.2">
      <c r="A1169" s="385"/>
      <c r="B1169" s="385"/>
      <c r="C1169" s="22"/>
      <c r="D1169" s="385"/>
      <c r="E1169" s="22"/>
      <c r="F1169" s="72" t="s">
        <v>6</v>
      </c>
      <c r="G1169" s="101">
        <f t="shared" si="74"/>
        <v>0</v>
      </c>
      <c r="H1169" s="102"/>
      <c r="I1169" s="102"/>
      <c r="J1169" s="108"/>
      <c r="K1169" s="22"/>
      <c r="L1169" s="353"/>
      <c r="M1169" s="353"/>
      <c r="N1169" s="353"/>
    </row>
    <row r="1170" spans="1:14" ht="12.75" hidden="1" customHeight="1" x14ac:dyDescent="0.2">
      <c r="A1170" s="385"/>
      <c r="B1170" s="385"/>
      <c r="C1170" s="22"/>
      <c r="D1170" s="385"/>
      <c r="E1170" s="22"/>
      <c r="F1170" s="194" t="s">
        <v>235</v>
      </c>
      <c r="G1170" s="101">
        <f t="shared" si="74"/>
        <v>0</v>
      </c>
      <c r="H1170" s="102"/>
      <c r="I1170" s="102"/>
      <c r="J1170" s="102"/>
      <c r="K1170" s="22"/>
      <c r="L1170" s="353"/>
      <c r="M1170" s="353"/>
      <c r="N1170" s="353"/>
    </row>
    <row r="1171" spans="1:14" ht="12.75" hidden="1" customHeight="1" x14ac:dyDescent="0.2">
      <c r="A1171" s="385"/>
      <c r="B1171" s="385"/>
      <c r="C1171" s="22"/>
      <c r="D1171" s="385"/>
      <c r="E1171" s="22"/>
      <c r="F1171" s="198" t="s">
        <v>14</v>
      </c>
      <c r="G1171" s="101">
        <f t="shared" si="74"/>
        <v>0</v>
      </c>
      <c r="H1171" s="102"/>
      <c r="I1171" s="102"/>
      <c r="J1171" s="108"/>
      <c r="K1171" s="22"/>
      <c r="L1171" s="353"/>
      <c r="M1171" s="353"/>
      <c r="N1171" s="353"/>
    </row>
    <row r="1172" spans="1:14" ht="15.75" hidden="1" customHeight="1" x14ac:dyDescent="0.2">
      <c r="A1172" s="372"/>
      <c r="B1172" s="372"/>
      <c r="C1172" s="22"/>
      <c r="D1172" s="372"/>
      <c r="E1172" s="22"/>
      <c r="F1172" s="8" t="s">
        <v>63</v>
      </c>
      <c r="G1172" s="101">
        <f t="shared" si="74"/>
        <v>0</v>
      </c>
      <c r="H1172" s="101">
        <f>SUM(H1168:H1171)</f>
        <v>0</v>
      </c>
      <c r="I1172" s="101">
        <f>SUM(I1168:I1171)</f>
        <v>0</v>
      </c>
      <c r="J1172" s="101">
        <f>SUM(J1168:J1171)</f>
        <v>0</v>
      </c>
      <c r="K1172" s="22"/>
      <c r="L1172" s="353"/>
      <c r="M1172" s="353"/>
      <c r="N1172" s="353"/>
    </row>
    <row r="1173" spans="1:14" ht="12.75" hidden="1" customHeight="1" x14ac:dyDescent="0.2">
      <c r="A1173" s="371" t="s">
        <v>110</v>
      </c>
      <c r="B1173" s="371" t="s">
        <v>264</v>
      </c>
      <c r="C1173" s="22"/>
      <c r="D1173" s="371" t="s">
        <v>26</v>
      </c>
      <c r="E1173" s="22"/>
      <c r="F1173" s="72" t="s">
        <v>16</v>
      </c>
      <c r="G1173" s="101">
        <f t="shared" si="74"/>
        <v>0</v>
      </c>
      <c r="H1173" s="102"/>
      <c r="I1173" s="102"/>
      <c r="J1173" s="102"/>
      <c r="K1173" s="22"/>
      <c r="L1173" s="353" t="s">
        <v>470</v>
      </c>
      <c r="M1173" s="353"/>
      <c r="N1173" s="353"/>
    </row>
    <row r="1174" spans="1:14" ht="12.75" hidden="1" customHeight="1" x14ac:dyDescent="0.2">
      <c r="A1174" s="385"/>
      <c r="B1174" s="385"/>
      <c r="C1174" s="22"/>
      <c r="D1174" s="385"/>
      <c r="E1174" s="22"/>
      <c r="F1174" s="72" t="s">
        <v>6</v>
      </c>
      <c r="G1174" s="101">
        <f t="shared" si="74"/>
        <v>0</v>
      </c>
      <c r="H1174" s="102"/>
      <c r="I1174" s="102"/>
      <c r="J1174" s="102"/>
      <c r="K1174" s="22"/>
      <c r="L1174" s="353"/>
      <c r="M1174" s="353"/>
      <c r="N1174" s="353"/>
    </row>
    <row r="1175" spans="1:14" ht="12.75" hidden="1" customHeight="1" x14ac:dyDescent="0.2">
      <c r="A1175" s="385"/>
      <c r="B1175" s="385"/>
      <c r="C1175" s="22"/>
      <c r="D1175" s="385"/>
      <c r="E1175" s="22"/>
      <c r="F1175" s="73"/>
      <c r="G1175" s="101">
        <f t="shared" si="74"/>
        <v>0</v>
      </c>
      <c r="H1175" s="102"/>
      <c r="I1175" s="102"/>
      <c r="J1175" s="102"/>
      <c r="K1175" s="22"/>
      <c r="L1175" s="353"/>
      <c r="M1175" s="353"/>
      <c r="N1175" s="353"/>
    </row>
    <row r="1176" spans="1:14" ht="17.25" hidden="1" customHeight="1" x14ac:dyDescent="0.2">
      <c r="A1176" s="372"/>
      <c r="B1176" s="372"/>
      <c r="C1176" s="22"/>
      <c r="D1176" s="372"/>
      <c r="E1176" s="22"/>
      <c r="F1176" s="8" t="s">
        <v>63</v>
      </c>
      <c r="G1176" s="101">
        <f t="shared" si="74"/>
        <v>0</v>
      </c>
      <c r="H1176" s="101">
        <f>SUM(H1173:H1175)</f>
        <v>0</v>
      </c>
      <c r="I1176" s="101">
        <f>SUM(I1173:I1175)</f>
        <v>0</v>
      </c>
      <c r="J1176" s="101">
        <f>SUM(J1173:J1175)</f>
        <v>0</v>
      </c>
      <c r="K1176" s="22"/>
      <c r="L1176" s="353"/>
      <c r="M1176" s="353"/>
      <c r="N1176" s="353"/>
    </row>
    <row r="1177" spans="1:14" ht="12.75" hidden="1" customHeight="1" x14ac:dyDescent="0.2">
      <c r="A1177" s="371" t="s">
        <v>111</v>
      </c>
      <c r="B1177" s="371" t="s">
        <v>265</v>
      </c>
      <c r="C1177" s="22"/>
      <c r="D1177" s="371" t="s">
        <v>103</v>
      </c>
      <c r="E1177" s="22"/>
      <c r="F1177" s="72" t="s">
        <v>16</v>
      </c>
      <c r="G1177" s="101">
        <f t="shared" si="74"/>
        <v>0</v>
      </c>
      <c r="H1177" s="102"/>
      <c r="I1177" s="102"/>
      <c r="J1177" s="102"/>
      <c r="K1177" s="22"/>
      <c r="L1177" s="353" t="s">
        <v>471</v>
      </c>
      <c r="M1177" s="353"/>
      <c r="N1177" s="353"/>
    </row>
    <row r="1178" spans="1:14" ht="12.75" hidden="1" customHeight="1" x14ac:dyDescent="0.2">
      <c r="A1178" s="385"/>
      <c r="B1178" s="385"/>
      <c r="C1178" s="22"/>
      <c r="D1178" s="385"/>
      <c r="E1178" s="22"/>
      <c r="F1178" s="72" t="s">
        <v>6</v>
      </c>
      <c r="G1178" s="101">
        <f t="shared" si="74"/>
        <v>0</v>
      </c>
      <c r="H1178" s="102"/>
      <c r="I1178" s="102"/>
      <c r="J1178" s="102"/>
      <c r="K1178" s="22"/>
      <c r="L1178" s="353"/>
      <c r="M1178" s="353"/>
      <c r="N1178" s="353"/>
    </row>
    <row r="1179" spans="1:14" ht="12.75" hidden="1" customHeight="1" x14ac:dyDescent="0.2">
      <c r="A1179" s="385"/>
      <c r="B1179" s="385"/>
      <c r="C1179" s="22"/>
      <c r="D1179" s="385"/>
      <c r="E1179" s="22"/>
      <c r="F1179" s="170" t="s">
        <v>16</v>
      </c>
      <c r="G1179" s="101">
        <f t="shared" si="74"/>
        <v>0</v>
      </c>
      <c r="H1179" s="102"/>
      <c r="I1179" s="102"/>
      <c r="J1179" s="102"/>
      <c r="K1179" s="22"/>
      <c r="L1179" s="353"/>
      <c r="M1179" s="353"/>
      <c r="N1179" s="353"/>
    </row>
    <row r="1180" spans="1:14" ht="12.75" hidden="1" customHeight="1" x14ac:dyDescent="0.2">
      <c r="A1180" s="385"/>
      <c r="B1180" s="385"/>
      <c r="C1180" s="22"/>
      <c r="D1180" s="385"/>
      <c r="E1180" s="22"/>
      <c r="F1180" s="170" t="s">
        <v>6</v>
      </c>
      <c r="G1180" s="101">
        <f t="shared" si="74"/>
        <v>0</v>
      </c>
      <c r="H1180" s="102"/>
      <c r="I1180" s="102"/>
      <c r="J1180" s="102"/>
      <c r="K1180" s="22"/>
      <c r="L1180" s="353"/>
      <c r="M1180" s="353"/>
      <c r="N1180" s="353"/>
    </row>
    <row r="1181" spans="1:14" ht="15.75" hidden="1" customHeight="1" x14ac:dyDescent="0.2">
      <c r="A1181" s="372"/>
      <c r="B1181" s="372"/>
      <c r="C1181" s="21"/>
      <c r="D1181" s="372"/>
      <c r="E1181" s="21"/>
      <c r="F1181" s="8" t="s">
        <v>63</v>
      </c>
      <c r="G1181" s="101">
        <f t="shared" si="74"/>
        <v>0</v>
      </c>
      <c r="H1181" s="101">
        <f>SUM(H1177:H1180)</f>
        <v>0</v>
      </c>
      <c r="I1181" s="101">
        <f>SUM(I1177:I1180)</f>
        <v>0</v>
      </c>
      <c r="J1181" s="101">
        <f>SUM(J1177:J1180)</f>
        <v>0</v>
      </c>
      <c r="K1181" s="21"/>
      <c r="L1181" s="353"/>
      <c r="M1181" s="353"/>
      <c r="N1181" s="353"/>
    </row>
    <row r="1182" spans="1:14" ht="12.75" hidden="1" customHeight="1" x14ac:dyDescent="0.2">
      <c r="A1182" s="371" t="s">
        <v>7</v>
      </c>
      <c r="B1182" s="371" t="s">
        <v>266</v>
      </c>
      <c r="C1182" s="350" t="s">
        <v>670</v>
      </c>
      <c r="D1182" s="371" t="s">
        <v>73</v>
      </c>
      <c r="E1182" s="350" t="s">
        <v>20</v>
      </c>
      <c r="F1182" s="72" t="s">
        <v>16</v>
      </c>
      <c r="G1182" s="101">
        <f t="shared" si="74"/>
        <v>0</v>
      </c>
      <c r="H1182" s="102"/>
      <c r="I1182" s="102"/>
      <c r="J1182" s="108"/>
      <c r="K1182" s="350" t="s">
        <v>339</v>
      </c>
      <c r="L1182" s="353" t="s">
        <v>565</v>
      </c>
      <c r="M1182" s="353"/>
      <c r="N1182" s="353"/>
    </row>
    <row r="1183" spans="1:14" ht="12.75" hidden="1" customHeight="1" x14ac:dyDescent="0.2">
      <c r="A1183" s="385"/>
      <c r="B1183" s="385"/>
      <c r="C1183" s="350"/>
      <c r="D1183" s="385"/>
      <c r="E1183" s="350"/>
      <c r="F1183" s="72" t="s">
        <v>6</v>
      </c>
      <c r="G1183" s="101">
        <f t="shared" si="74"/>
        <v>0</v>
      </c>
      <c r="H1183" s="102"/>
      <c r="I1183" s="102"/>
      <c r="J1183" s="108"/>
      <c r="K1183" s="350"/>
      <c r="L1183" s="353"/>
      <c r="M1183" s="353"/>
      <c r="N1183" s="353"/>
    </row>
    <row r="1184" spans="1:14" ht="12.75" hidden="1" customHeight="1" x14ac:dyDescent="0.2">
      <c r="A1184" s="385"/>
      <c r="B1184" s="385"/>
      <c r="C1184" s="350"/>
      <c r="D1184" s="385"/>
      <c r="E1184" s="350"/>
      <c r="F1184" s="260" t="s">
        <v>45</v>
      </c>
      <c r="G1184" s="101">
        <f t="shared" si="74"/>
        <v>0</v>
      </c>
      <c r="H1184" s="102"/>
      <c r="I1184" s="102"/>
      <c r="J1184" s="108"/>
      <c r="K1184" s="350"/>
      <c r="L1184" s="353"/>
      <c r="M1184" s="353"/>
      <c r="N1184" s="353"/>
    </row>
    <row r="1185" spans="1:14" ht="22.5" hidden="1" customHeight="1" x14ac:dyDescent="0.2">
      <c r="A1185" s="372"/>
      <c r="B1185" s="372"/>
      <c r="C1185" s="350"/>
      <c r="D1185" s="372"/>
      <c r="E1185" s="350"/>
      <c r="F1185" s="8" t="s">
        <v>63</v>
      </c>
      <c r="G1185" s="101">
        <f t="shared" si="74"/>
        <v>0</v>
      </c>
      <c r="H1185" s="101">
        <f>SUM(H1182:H1184)</f>
        <v>0</v>
      </c>
      <c r="I1185" s="101">
        <f>SUM(I1182:I1184)</f>
        <v>0</v>
      </c>
      <c r="J1185" s="101">
        <f>SUM(J1182:J1184)</f>
        <v>0</v>
      </c>
      <c r="K1185" s="350"/>
      <c r="L1185" s="353"/>
      <c r="M1185" s="353"/>
      <c r="N1185" s="353"/>
    </row>
    <row r="1186" spans="1:14" ht="12.75" hidden="1" customHeight="1" x14ac:dyDescent="0.2">
      <c r="A1186" s="371" t="s">
        <v>113</v>
      </c>
      <c r="B1186" s="371" t="s">
        <v>267</v>
      </c>
      <c r="C1186" s="350"/>
      <c r="D1186" s="371" t="s">
        <v>105</v>
      </c>
      <c r="E1186" s="350"/>
      <c r="F1186" s="167" t="s">
        <v>16</v>
      </c>
      <c r="G1186" s="101">
        <f t="shared" si="74"/>
        <v>0</v>
      </c>
      <c r="H1186" s="102"/>
      <c r="I1186" s="102"/>
      <c r="J1186" s="108"/>
      <c r="K1186" s="350"/>
      <c r="L1186" s="353" t="s">
        <v>472</v>
      </c>
      <c r="M1186" s="353"/>
      <c r="N1186" s="353"/>
    </row>
    <row r="1187" spans="1:14" ht="12.75" hidden="1" customHeight="1" x14ac:dyDescent="0.2">
      <c r="A1187" s="385"/>
      <c r="B1187" s="385"/>
      <c r="C1187" s="350"/>
      <c r="D1187" s="385"/>
      <c r="E1187" s="350"/>
      <c r="F1187" s="72" t="s">
        <v>6</v>
      </c>
      <c r="G1187" s="101">
        <f t="shared" si="74"/>
        <v>0</v>
      </c>
      <c r="H1187" s="102"/>
      <c r="I1187" s="102"/>
      <c r="J1187" s="108"/>
      <c r="K1187" s="350"/>
      <c r="L1187" s="353"/>
      <c r="M1187" s="353"/>
      <c r="N1187" s="353"/>
    </row>
    <row r="1188" spans="1:14" ht="12.75" hidden="1" customHeight="1" x14ac:dyDescent="0.2">
      <c r="A1188" s="385"/>
      <c r="B1188" s="385"/>
      <c r="C1188" s="350"/>
      <c r="D1188" s="385"/>
      <c r="E1188" s="350"/>
      <c r="F1188" s="170" t="s">
        <v>42</v>
      </c>
      <c r="G1188" s="101">
        <f t="shared" si="74"/>
        <v>0</v>
      </c>
      <c r="H1188" s="102"/>
      <c r="I1188" s="102"/>
      <c r="J1188" s="108"/>
      <c r="K1188" s="350"/>
      <c r="L1188" s="353"/>
      <c r="M1188" s="353"/>
      <c r="N1188" s="353"/>
    </row>
    <row r="1189" spans="1:14" ht="18" hidden="1" customHeight="1" x14ac:dyDescent="0.2">
      <c r="A1189" s="372"/>
      <c r="B1189" s="372"/>
      <c r="C1189" s="350"/>
      <c r="D1189" s="372"/>
      <c r="E1189" s="350"/>
      <c r="F1189" s="8" t="s">
        <v>63</v>
      </c>
      <c r="G1189" s="101">
        <f t="shared" si="74"/>
        <v>0</v>
      </c>
      <c r="H1189" s="101">
        <f>SUM(H1186:H1188)</f>
        <v>0</v>
      </c>
      <c r="I1189" s="101">
        <f>SUM(I1186:I1188)</f>
        <v>0</v>
      </c>
      <c r="J1189" s="101">
        <f>SUM(J1186:J1188)</f>
        <v>0</v>
      </c>
      <c r="K1189" s="350"/>
      <c r="L1189" s="353"/>
      <c r="M1189" s="353"/>
      <c r="N1189" s="353"/>
    </row>
    <row r="1190" spans="1:14" ht="12.75" hidden="1" customHeight="1" x14ac:dyDescent="0.2">
      <c r="A1190" s="371" t="s">
        <v>114</v>
      </c>
      <c r="B1190" s="371" t="s">
        <v>268</v>
      </c>
      <c r="C1190" s="350"/>
      <c r="D1190" s="371" t="s">
        <v>106</v>
      </c>
      <c r="E1190" s="350"/>
      <c r="F1190" s="167" t="s">
        <v>16</v>
      </c>
      <c r="G1190" s="101">
        <f t="shared" si="74"/>
        <v>0</v>
      </c>
      <c r="H1190" s="102"/>
      <c r="I1190" s="102"/>
      <c r="J1190" s="102"/>
      <c r="K1190" s="350"/>
      <c r="L1190" s="353" t="s">
        <v>473</v>
      </c>
      <c r="M1190" s="353"/>
      <c r="N1190" s="353"/>
    </row>
    <row r="1191" spans="1:14" ht="12.75" hidden="1" customHeight="1" x14ac:dyDescent="0.2">
      <c r="A1191" s="385"/>
      <c r="B1191" s="385"/>
      <c r="C1191" s="350"/>
      <c r="D1191" s="385"/>
      <c r="E1191" s="350"/>
      <c r="F1191" s="167" t="s">
        <v>6</v>
      </c>
      <c r="G1191" s="101">
        <f t="shared" si="74"/>
        <v>0</v>
      </c>
      <c r="H1191" s="102"/>
      <c r="I1191" s="102"/>
      <c r="J1191" s="102"/>
      <c r="K1191" s="350"/>
      <c r="L1191" s="353"/>
      <c r="M1191" s="353"/>
      <c r="N1191" s="353"/>
    </row>
    <row r="1192" spans="1:14" ht="12.75" hidden="1" customHeight="1" x14ac:dyDescent="0.2">
      <c r="A1192" s="385"/>
      <c r="B1192" s="385"/>
      <c r="C1192" s="350"/>
      <c r="D1192" s="385"/>
      <c r="E1192" s="350"/>
      <c r="F1192" s="167" t="s">
        <v>16</v>
      </c>
      <c r="G1192" s="101">
        <f t="shared" si="74"/>
        <v>0</v>
      </c>
      <c r="H1192" s="102"/>
      <c r="I1192" s="102"/>
      <c r="J1192" s="102"/>
      <c r="K1192" s="350"/>
      <c r="L1192" s="353"/>
      <c r="M1192" s="353"/>
      <c r="N1192" s="353"/>
    </row>
    <row r="1193" spans="1:14" ht="12.75" hidden="1" customHeight="1" x14ac:dyDescent="0.2">
      <c r="A1193" s="385"/>
      <c r="B1193" s="385"/>
      <c r="C1193" s="350"/>
      <c r="D1193" s="385"/>
      <c r="E1193" s="350"/>
      <c r="F1193" s="167" t="s">
        <v>6</v>
      </c>
      <c r="G1193" s="101">
        <f t="shared" si="74"/>
        <v>0</v>
      </c>
      <c r="H1193" s="102"/>
      <c r="I1193" s="102"/>
      <c r="J1193" s="102"/>
      <c r="K1193" s="350"/>
      <c r="L1193" s="353"/>
      <c r="M1193" s="353"/>
      <c r="N1193" s="353"/>
    </row>
    <row r="1194" spans="1:14" ht="17.25" hidden="1" customHeight="1" x14ac:dyDescent="0.2">
      <c r="A1194" s="372"/>
      <c r="B1194" s="372"/>
      <c r="C1194" s="350"/>
      <c r="D1194" s="372"/>
      <c r="E1194" s="350"/>
      <c r="F1194" s="8" t="s">
        <v>63</v>
      </c>
      <c r="G1194" s="101">
        <f t="shared" si="74"/>
        <v>0</v>
      </c>
      <c r="H1194" s="101">
        <f>SUM(H1190:H1193)</f>
        <v>0</v>
      </c>
      <c r="I1194" s="101">
        <f>SUM(I1190:I1193)</f>
        <v>0</v>
      </c>
      <c r="J1194" s="101">
        <f>SUM(J1190:J1193)</f>
        <v>0</v>
      </c>
      <c r="K1194" s="350"/>
      <c r="L1194" s="353"/>
      <c r="M1194" s="353"/>
      <c r="N1194" s="353"/>
    </row>
    <row r="1195" spans="1:14" ht="12.75" hidden="1" customHeight="1" x14ac:dyDescent="0.2">
      <c r="A1195" s="371" t="s">
        <v>190</v>
      </c>
      <c r="B1195" s="371" t="s">
        <v>269</v>
      </c>
      <c r="C1195" s="350"/>
      <c r="D1195" s="371" t="s">
        <v>44</v>
      </c>
      <c r="E1195" s="350"/>
      <c r="F1195" s="167" t="s">
        <v>16</v>
      </c>
      <c r="G1195" s="101">
        <f t="shared" si="74"/>
        <v>0</v>
      </c>
      <c r="H1195" s="102"/>
      <c r="I1195" s="102"/>
      <c r="J1195" s="102"/>
      <c r="K1195" s="350"/>
      <c r="L1195" s="353" t="s">
        <v>474</v>
      </c>
      <c r="M1195" s="353"/>
      <c r="N1195" s="353"/>
    </row>
    <row r="1196" spans="1:14" ht="12.75" hidden="1" customHeight="1" x14ac:dyDescent="0.2">
      <c r="A1196" s="385"/>
      <c r="B1196" s="385"/>
      <c r="C1196" s="350"/>
      <c r="D1196" s="385"/>
      <c r="E1196" s="350"/>
      <c r="F1196" s="167" t="s">
        <v>6</v>
      </c>
      <c r="G1196" s="101">
        <f t="shared" si="74"/>
        <v>0</v>
      </c>
      <c r="H1196" s="102"/>
      <c r="I1196" s="102"/>
      <c r="J1196" s="102"/>
      <c r="K1196" s="350"/>
      <c r="L1196" s="353"/>
      <c r="M1196" s="353"/>
      <c r="N1196" s="353"/>
    </row>
    <row r="1197" spans="1:14" ht="12.75" hidden="1" customHeight="1" x14ac:dyDescent="0.2">
      <c r="A1197" s="385"/>
      <c r="B1197" s="385"/>
      <c r="C1197" s="350"/>
      <c r="D1197" s="385"/>
      <c r="E1197" s="350"/>
      <c r="F1197" s="170" t="s">
        <v>16</v>
      </c>
      <c r="G1197" s="101"/>
      <c r="H1197" s="102"/>
      <c r="I1197" s="102"/>
      <c r="J1197" s="102"/>
      <c r="K1197" s="350"/>
      <c r="L1197" s="353"/>
      <c r="M1197" s="353"/>
      <c r="N1197" s="353"/>
    </row>
    <row r="1198" spans="1:14" ht="12.75" hidden="1" customHeight="1" x14ac:dyDescent="0.2">
      <c r="A1198" s="385"/>
      <c r="B1198" s="385"/>
      <c r="C1198" s="350"/>
      <c r="D1198" s="385"/>
      <c r="E1198" s="350"/>
      <c r="F1198" s="170" t="s">
        <v>6</v>
      </c>
      <c r="G1198" s="101">
        <f t="shared" si="74"/>
        <v>0</v>
      </c>
      <c r="H1198" s="102"/>
      <c r="I1198" s="102"/>
      <c r="J1198" s="102"/>
      <c r="K1198" s="350"/>
      <c r="L1198" s="353"/>
      <c r="M1198" s="353"/>
      <c r="N1198" s="353"/>
    </row>
    <row r="1199" spans="1:14" ht="18.75" hidden="1" customHeight="1" x14ac:dyDescent="0.2">
      <c r="A1199" s="372"/>
      <c r="B1199" s="372"/>
      <c r="C1199" s="350"/>
      <c r="D1199" s="372"/>
      <c r="E1199" s="350"/>
      <c r="F1199" s="8" t="s">
        <v>63</v>
      </c>
      <c r="G1199" s="101">
        <f t="shared" si="74"/>
        <v>0</v>
      </c>
      <c r="H1199" s="101">
        <f>SUM(H1195:H1198)</f>
        <v>0</v>
      </c>
      <c r="I1199" s="101">
        <f>SUM(I1195:I1198)</f>
        <v>0</v>
      </c>
      <c r="J1199" s="101">
        <f>SUM(J1195:J1198)</f>
        <v>0</v>
      </c>
      <c r="K1199" s="350"/>
      <c r="L1199" s="353"/>
      <c r="M1199" s="353"/>
      <c r="N1199" s="353"/>
    </row>
    <row r="1200" spans="1:14" ht="12.75" hidden="1" customHeight="1" x14ac:dyDescent="0.2">
      <c r="A1200" s="371" t="s">
        <v>192</v>
      </c>
      <c r="B1200" s="371" t="s">
        <v>270</v>
      </c>
      <c r="C1200" s="350"/>
      <c r="D1200" s="371" t="s">
        <v>189</v>
      </c>
      <c r="E1200" s="350"/>
      <c r="F1200" s="167" t="s">
        <v>16</v>
      </c>
      <c r="G1200" s="101">
        <f t="shared" si="74"/>
        <v>0</v>
      </c>
      <c r="H1200" s="102"/>
      <c r="I1200" s="102"/>
      <c r="J1200" s="102"/>
      <c r="K1200" s="350"/>
      <c r="L1200" s="353" t="s">
        <v>475</v>
      </c>
      <c r="M1200" s="353"/>
      <c r="N1200" s="353"/>
    </row>
    <row r="1201" spans="1:14" ht="12.75" hidden="1" customHeight="1" x14ac:dyDescent="0.2">
      <c r="A1201" s="385"/>
      <c r="B1201" s="385"/>
      <c r="C1201" s="350"/>
      <c r="D1201" s="385"/>
      <c r="E1201" s="350"/>
      <c r="F1201" s="167" t="s">
        <v>6</v>
      </c>
      <c r="G1201" s="101">
        <f t="shared" si="74"/>
        <v>0</v>
      </c>
      <c r="H1201" s="102"/>
      <c r="I1201" s="102"/>
      <c r="J1201" s="108"/>
      <c r="K1201" s="350"/>
      <c r="L1201" s="353"/>
      <c r="M1201" s="353"/>
      <c r="N1201" s="353"/>
    </row>
    <row r="1202" spans="1:14" ht="12.75" hidden="1" customHeight="1" x14ac:dyDescent="0.2">
      <c r="A1202" s="372"/>
      <c r="B1202" s="372"/>
      <c r="C1202" s="350"/>
      <c r="D1202" s="372"/>
      <c r="E1202" s="350"/>
      <c r="F1202" s="8" t="s">
        <v>63</v>
      </c>
      <c r="G1202" s="101">
        <f t="shared" si="74"/>
        <v>0</v>
      </c>
      <c r="H1202" s="101">
        <f>SUM(H1200:H1201)</f>
        <v>0</v>
      </c>
      <c r="I1202" s="101">
        <f>SUM(I1200:I1201)</f>
        <v>0</v>
      </c>
      <c r="J1202" s="101">
        <f>SUM(J1200:J1201)</f>
        <v>0</v>
      </c>
      <c r="K1202" s="350"/>
      <c r="L1202" s="353"/>
      <c r="M1202" s="353"/>
      <c r="N1202" s="353"/>
    </row>
    <row r="1203" spans="1:14" ht="17.45" customHeight="1" x14ac:dyDescent="0.2">
      <c r="A1203" s="555" t="s">
        <v>271</v>
      </c>
      <c r="B1203" s="556"/>
      <c r="C1203" s="556"/>
      <c r="D1203" s="556"/>
      <c r="E1203" s="556"/>
      <c r="F1203" s="557"/>
      <c r="G1203" s="107">
        <f t="shared" si="74"/>
        <v>0.9</v>
      </c>
      <c r="H1203" s="107">
        <f>SUM(H1157+H1162+H1167+H1172+H1176+H1181+H1185+H1189+H1194+H1199+H1202)</f>
        <v>0</v>
      </c>
      <c r="I1203" s="107">
        <f>SUM(I1157+I1162+I1167+I1172+I1176+I1181+I1185+I1189+I1194+I1199+I1202)</f>
        <v>0</v>
      </c>
      <c r="J1203" s="107">
        <f>SUM(J1157+J1162+J1167+J1172+J1176+J1181+J1185+J1189+J1194+J1199+J1202)</f>
        <v>0.9</v>
      </c>
      <c r="K1203" s="96"/>
      <c r="L1203" s="534"/>
      <c r="M1203" s="534"/>
      <c r="N1203" s="534"/>
    </row>
    <row r="1204" spans="1:14" ht="12.75" hidden="1" customHeight="1" x14ac:dyDescent="0.2">
      <c r="A1204" s="350" t="s">
        <v>192</v>
      </c>
      <c r="B1204" s="350" t="s">
        <v>188</v>
      </c>
      <c r="C1204" s="20" t="s">
        <v>47</v>
      </c>
      <c r="D1204" s="350" t="s">
        <v>188</v>
      </c>
      <c r="E1204" s="350" t="s">
        <v>574</v>
      </c>
      <c r="F1204" s="44" t="s">
        <v>16</v>
      </c>
      <c r="G1204" s="101">
        <f t="shared" ref="G1204:G1235" si="75">SUM(H1204+J1204)</f>
        <v>0</v>
      </c>
      <c r="H1204" s="102"/>
      <c r="I1204" s="102"/>
      <c r="J1204" s="104"/>
      <c r="K1204" s="20" t="s">
        <v>11</v>
      </c>
      <c r="L1204" s="352" t="s">
        <v>187</v>
      </c>
      <c r="M1204" s="353"/>
      <c r="N1204" s="353"/>
    </row>
    <row r="1205" spans="1:14" ht="12.75" hidden="1" customHeight="1" x14ac:dyDescent="0.2">
      <c r="A1205" s="350"/>
      <c r="B1205" s="350"/>
      <c r="C1205" s="22"/>
      <c r="D1205" s="350"/>
      <c r="E1205" s="350"/>
      <c r="F1205" s="44" t="s">
        <v>6</v>
      </c>
      <c r="G1205" s="101">
        <f t="shared" si="75"/>
        <v>0</v>
      </c>
      <c r="H1205" s="102"/>
      <c r="I1205" s="102"/>
      <c r="J1205" s="104"/>
      <c r="K1205" s="22"/>
      <c r="L1205" s="352"/>
      <c r="M1205" s="353"/>
      <c r="N1205" s="353"/>
    </row>
    <row r="1206" spans="1:14" ht="16.5" hidden="1" customHeight="1" x14ac:dyDescent="0.2">
      <c r="A1206" s="350"/>
      <c r="B1206" s="350"/>
      <c r="C1206" s="22"/>
      <c r="D1206" s="350"/>
      <c r="E1206" s="350"/>
      <c r="F1206" s="8" t="s">
        <v>63</v>
      </c>
      <c r="G1206" s="101">
        <f t="shared" si="75"/>
        <v>0</v>
      </c>
      <c r="H1206" s="101">
        <f>SUM(H1204:H1205)</f>
        <v>0</v>
      </c>
      <c r="I1206" s="101">
        <f>SUM(I1204:I1205)</f>
        <v>0</v>
      </c>
      <c r="J1206" s="105">
        <f>SUM(J1204:J1205)</f>
        <v>0</v>
      </c>
      <c r="K1206" s="22"/>
      <c r="L1206" s="352"/>
      <c r="M1206" s="353"/>
      <c r="N1206" s="353"/>
    </row>
    <row r="1207" spans="1:14" ht="12.75" hidden="1" customHeight="1" x14ac:dyDescent="0.2">
      <c r="A1207" s="350" t="s">
        <v>193</v>
      </c>
      <c r="B1207" s="350" t="s">
        <v>196</v>
      </c>
      <c r="C1207" s="20" t="s">
        <v>47</v>
      </c>
      <c r="D1207" s="350" t="s">
        <v>196</v>
      </c>
      <c r="E1207" s="350" t="s">
        <v>574</v>
      </c>
      <c r="F1207" s="44" t="s">
        <v>16</v>
      </c>
      <c r="G1207" s="101">
        <f t="shared" si="75"/>
        <v>0</v>
      </c>
      <c r="H1207" s="102"/>
      <c r="I1207" s="102"/>
      <c r="J1207" s="104"/>
      <c r="K1207" s="20" t="s">
        <v>11</v>
      </c>
      <c r="L1207" s="352" t="s">
        <v>195</v>
      </c>
      <c r="M1207" s="353"/>
      <c r="N1207" s="353"/>
    </row>
    <row r="1208" spans="1:14" ht="12.75" hidden="1" customHeight="1" x14ac:dyDescent="0.2">
      <c r="A1208" s="350"/>
      <c r="B1208" s="350"/>
      <c r="C1208" s="22"/>
      <c r="D1208" s="350"/>
      <c r="E1208" s="350"/>
      <c r="F1208" s="44" t="s">
        <v>6</v>
      </c>
      <c r="G1208" s="101">
        <f t="shared" si="75"/>
        <v>0</v>
      </c>
      <c r="H1208" s="102"/>
      <c r="I1208" s="102"/>
      <c r="J1208" s="104"/>
      <c r="K1208" s="22"/>
      <c r="L1208" s="352"/>
      <c r="M1208" s="353"/>
      <c r="N1208" s="353"/>
    </row>
    <row r="1209" spans="1:14" ht="13.5" hidden="1" customHeight="1" x14ac:dyDescent="0.2">
      <c r="A1209" s="350"/>
      <c r="B1209" s="350"/>
      <c r="C1209" s="22"/>
      <c r="D1209" s="350"/>
      <c r="E1209" s="350"/>
      <c r="F1209" s="8" t="s">
        <v>63</v>
      </c>
      <c r="G1209" s="101">
        <f t="shared" si="75"/>
        <v>0</v>
      </c>
      <c r="H1209" s="101">
        <f>SUM(H1207:H1208)</f>
        <v>0</v>
      </c>
      <c r="I1209" s="101">
        <f>SUM(I1207:I1208)</f>
        <v>0</v>
      </c>
      <c r="J1209" s="105">
        <f>SUM(J1207:J1208)</f>
        <v>0</v>
      </c>
      <c r="K1209" s="22"/>
      <c r="L1209" s="352"/>
      <c r="M1209" s="353"/>
      <c r="N1209" s="353"/>
    </row>
    <row r="1210" spans="1:14" ht="12.75" hidden="1" customHeight="1" x14ac:dyDescent="0.2">
      <c r="A1210" s="350" t="s">
        <v>114</v>
      </c>
      <c r="B1210" s="350" t="s">
        <v>25</v>
      </c>
      <c r="C1210" s="22"/>
      <c r="D1210" s="350" t="s">
        <v>25</v>
      </c>
      <c r="E1210" s="350" t="s">
        <v>23</v>
      </c>
      <c r="F1210" s="44" t="s">
        <v>8</v>
      </c>
      <c r="G1210" s="101">
        <f t="shared" si="75"/>
        <v>0</v>
      </c>
      <c r="H1210" s="102"/>
      <c r="I1210" s="102"/>
      <c r="J1210" s="104"/>
      <c r="K1210" s="22"/>
      <c r="L1210" s="352" t="s">
        <v>24</v>
      </c>
      <c r="M1210" s="353"/>
      <c r="N1210" s="353"/>
    </row>
    <row r="1211" spans="1:14" ht="12.75" hidden="1" customHeight="1" x14ac:dyDescent="0.2">
      <c r="A1211" s="350"/>
      <c r="B1211" s="350"/>
      <c r="C1211" s="22"/>
      <c r="D1211" s="350"/>
      <c r="E1211" s="350"/>
      <c r="F1211" s="44"/>
      <c r="G1211" s="101">
        <f t="shared" si="75"/>
        <v>0</v>
      </c>
      <c r="H1211" s="102"/>
      <c r="I1211" s="102"/>
      <c r="J1211" s="104"/>
      <c r="K1211" s="22"/>
      <c r="L1211" s="352"/>
      <c r="M1211" s="353"/>
      <c r="N1211" s="353"/>
    </row>
    <row r="1212" spans="1:14" ht="12.75" hidden="1" customHeight="1" x14ac:dyDescent="0.2">
      <c r="A1212" s="350"/>
      <c r="B1212" s="350"/>
      <c r="C1212" s="22"/>
      <c r="D1212" s="350"/>
      <c r="E1212" s="350"/>
      <c r="F1212" s="44"/>
      <c r="G1212" s="101">
        <f t="shared" si="75"/>
        <v>0</v>
      </c>
      <c r="H1212" s="102"/>
      <c r="I1212" s="102"/>
      <c r="J1212" s="104"/>
      <c r="K1212" s="22"/>
      <c r="L1212" s="352"/>
      <c r="M1212" s="353"/>
      <c r="N1212" s="353"/>
    </row>
    <row r="1213" spans="1:14" ht="12.75" hidden="1" customHeight="1" x14ac:dyDescent="0.2">
      <c r="A1213" s="350"/>
      <c r="B1213" s="350"/>
      <c r="C1213" s="22"/>
      <c r="D1213" s="350"/>
      <c r="E1213" s="350"/>
      <c r="F1213" s="8" t="s">
        <v>63</v>
      </c>
      <c r="G1213" s="101">
        <f t="shared" si="75"/>
        <v>0</v>
      </c>
      <c r="H1213" s="101">
        <f>SUM(H1210:H1212)</f>
        <v>0</v>
      </c>
      <c r="I1213" s="101">
        <f>SUM(I1210:I1212)</f>
        <v>0</v>
      </c>
      <c r="J1213" s="105">
        <f>SUM(J1210:J1212)</f>
        <v>0</v>
      </c>
      <c r="K1213" s="22"/>
      <c r="L1213" s="352"/>
      <c r="M1213" s="353"/>
      <c r="N1213" s="353"/>
    </row>
    <row r="1214" spans="1:14" ht="17.45" customHeight="1" x14ac:dyDescent="0.2">
      <c r="A1214" s="350" t="s">
        <v>7</v>
      </c>
      <c r="B1214" s="350" t="s">
        <v>84</v>
      </c>
      <c r="C1214" s="371" t="s">
        <v>670</v>
      </c>
      <c r="D1214" s="350" t="s">
        <v>84</v>
      </c>
      <c r="E1214" s="350" t="s">
        <v>272</v>
      </c>
      <c r="F1214" s="362" t="s">
        <v>8</v>
      </c>
      <c r="G1214" s="101">
        <f t="shared" si="75"/>
        <v>20</v>
      </c>
      <c r="H1214" s="102">
        <v>20</v>
      </c>
      <c r="I1214" s="102"/>
      <c r="J1214" s="104"/>
      <c r="K1214" s="290" t="s">
        <v>12</v>
      </c>
      <c r="L1214" s="352" t="s">
        <v>273</v>
      </c>
      <c r="M1214" s="353"/>
      <c r="N1214" s="353"/>
    </row>
    <row r="1215" spans="1:14" ht="16.149999999999999" customHeight="1" x14ac:dyDescent="0.2">
      <c r="A1215" s="350"/>
      <c r="B1215" s="350"/>
      <c r="C1215" s="385"/>
      <c r="D1215" s="350"/>
      <c r="E1215" s="350"/>
      <c r="F1215" s="363"/>
      <c r="G1215" s="101">
        <f t="shared" si="75"/>
        <v>20</v>
      </c>
      <c r="H1215" s="102">
        <v>20</v>
      </c>
      <c r="I1215" s="102"/>
      <c r="J1215" s="104"/>
      <c r="K1215" s="290" t="s">
        <v>11</v>
      </c>
      <c r="L1215" s="352"/>
      <c r="M1215" s="353"/>
      <c r="N1215" s="353"/>
    </row>
    <row r="1216" spans="1:14" ht="12.75" hidden="1" customHeight="1" x14ac:dyDescent="0.2">
      <c r="A1216" s="350"/>
      <c r="B1216" s="350"/>
      <c r="C1216" s="385"/>
      <c r="D1216" s="350"/>
      <c r="E1216" s="350"/>
      <c r="F1216" s="169" t="s">
        <v>16</v>
      </c>
      <c r="G1216" s="101">
        <f t="shared" si="75"/>
        <v>0</v>
      </c>
      <c r="H1216" s="102"/>
      <c r="I1216" s="102"/>
      <c r="J1216" s="104"/>
      <c r="K1216" s="22"/>
      <c r="L1216" s="352"/>
      <c r="M1216" s="353"/>
      <c r="N1216" s="353"/>
    </row>
    <row r="1217" spans="1:14" ht="12.75" hidden="1" customHeight="1" x14ac:dyDescent="0.2">
      <c r="A1217" s="350"/>
      <c r="B1217" s="350"/>
      <c r="C1217" s="385"/>
      <c r="D1217" s="350"/>
      <c r="E1217" s="350"/>
      <c r="F1217" s="169" t="s">
        <v>6</v>
      </c>
      <c r="G1217" s="101">
        <f t="shared" si="75"/>
        <v>0</v>
      </c>
      <c r="H1217" s="102"/>
      <c r="I1217" s="102"/>
      <c r="J1217" s="104"/>
      <c r="K1217" s="22"/>
      <c r="L1217" s="352"/>
      <c r="M1217" s="353"/>
      <c r="N1217" s="353"/>
    </row>
    <row r="1218" spans="1:14" ht="17.25" customHeight="1" x14ac:dyDescent="0.2">
      <c r="A1218" s="350"/>
      <c r="B1218" s="350"/>
      <c r="C1218" s="385"/>
      <c r="D1218" s="350"/>
      <c r="E1218" s="350"/>
      <c r="F1218" s="8" t="s">
        <v>63</v>
      </c>
      <c r="G1218" s="101">
        <f t="shared" si="75"/>
        <v>40</v>
      </c>
      <c r="H1218" s="101">
        <f>SUM(H1214:H1217)</f>
        <v>40</v>
      </c>
      <c r="I1218" s="101">
        <f>SUM(I1214:I1216)</f>
        <v>0</v>
      </c>
      <c r="J1218" s="105">
        <f>SUM(J1214:J1216)</f>
        <v>0</v>
      </c>
      <c r="K1218" s="22"/>
      <c r="L1218" s="352"/>
      <c r="M1218" s="353"/>
      <c r="N1218" s="353"/>
    </row>
    <row r="1219" spans="1:14" ht="18" hidden="1" customHeight="1" x14ac:dyDescent="0.2">
      <c r="A1219" s="350" t="s">
        <v>260</v>
      </c>
      <c r="B1219" s="350" t="s">
        <v>609</v>
      </c>
      <c r="C1219" s="385"/>
      <c r="D1219" s="350" t="s">
        <v>430</v>
      </c>
      <c r="E1219" s="350" t="s">
        <v>386</v>
      </c>
      <c r="F1219" s="177" t="s">
        <v>8</v>
      </c>
      <c r="G1219" s="101">
        <f t="shared" si="75"/>
        <v>0</v>
      </c>
      <c r="H1219" s="102"/>
      <c r="I1219" s="102"/>
      <c r="J1219" s="104"/>
      <c r="K1219" s="22"/>
      <c r="L1219" s="352" t="s">
        <v>431</v>
      </c>
      <c r="M1219" s="353"/>
      <c r="N1219" s="353"/>
    </row>
    <row r="1220" spans="1:14" ht="12.75" hidden="1" customHeight="1" x14ac:dyDescent="0.2">
      <c r="A1220" s="350"/>
      <c r="B1220" s="350"/>
      <c r="C1220" s="385"/>
      <c r="D1220" s="350"/>
      <c r="E1220" s="350"/>
      <c r="F1220" s="44"/>
      <c r="G1220" s="101">
        <f t="shared" si="75"/>
        <v>0</v>
      </c>
      <c r="H1220" s="102"/>
      <c r="I1220" s="102"/>
      <c r="J1220" s="104"/>
      <c r="K1220" s="22"/>
      <c r="L1220" s="352"/>
      <c r="M1220" s="353"/>
      <c r="N1220" s="353"/>
    </row>
    <row r="1221" spans="1:14" ht="12.75" hidden="1" customHeight="1" x14ac:dyDescent="0.2">
      <c r="A1221" s="350"/>
      <c r="B1221" s="350"/>
      <c r="C1221" s="385"/>
      <c r="D1221" s="350"/>
      <c r="E1221" s="350"/>
      <c r="F1221" s="44"/>
      <c r="G1221" s="101">
        <f t="shared" si="75"/>
        <v>0</v>
      </c>
      <c r="H1221" s="102"/>
      <c r="I1221" s="102"/>
      <c r="J1221" s="104"/>
      <c r="K1221" s="22"/>
      <c r="L1221" s="352"/>
      <c r="M1221" s="353"/>
      <c r="N1221" s="353"/>
    </row>
    <row r="1222" spans="1:14" ht="15" hidden="1" customHeight="1" x14ac:dyDescent="0.2">
      <c r="A1222" s="350"/>
      <c r="B1222" s="350"/>
      <c r="C1222" s="385"/>
      <c r="D1222" s="350"/>
      <c r="E1222" s="350"/>
      <c r="F1222" s="8" t="s">
        <v>63</v>
      </c>
      <c r="G1222" s="101">
        <f t="shared" si="75"/>
        <v>0</v>
      </c>
      <c r="H1222" s="101">
        <f>SUM(H1219:H1221)</f>
        <v>0</v>
      </c>
      <c r="I1222" s="101">
        <f>SUM(I1219:I1221)</f>
        <v>0</v>
      </c>
      <c r="J1222" s="105">
        <f>SUM(J1219:J1221)</f>
        <v>0</v>
      </c>
      <c r="K1222" s="22"/>
      <c r="L1222" s="352"/>
      <c r="M1222" s="353"/>
      <c r="N1222" s="353"/>
    </row>
    <row r="1223" spans="1:14" ht="19.5" hidden="1" customHeight="1" x14ac:dyDescent="0.2">
      <c r="A1223" s="350" t="s">
        <v>410</v>
      </c>
      <c r="B1223" s="350" t="s">
        <v>611</v>
      </c>
      <c r="C1223" s="385"/>
      <c r="D1223" s="350" t="s">
        <v>275</v>
      </c>
      <c r="E1223" s="350" t="s">
        <v>20</v>
      </c>
      <c r="F1223" s="77" t="s">
        <v>8</v>
      </c>
      <c r="G1223" s="101">
        <f t="shared" si="75"/>
        <v>0</v>
      </c>
      <c r="H1223" s="102"/>
      <c r="I1223" s="102"/>
      <c r="J1223" s="116"/>
      <c r="K1223" s="22"/>
      <c r="L1223" s="352" t="s">
        <v>274</v>
      </c>
      <c r="M1223" s="353"/>
      <c r="N1223" s="353"/>
    </row>
    <row r="1224" spans="1:14" ht="12.75" hidden="1" customHeight="1" x14ac:dyDescent="0.2">
      <c r="A1224" s="350"/>
      <c r="B1224" s="350"/>
      <c r="C1224" s="385"/>
      <c r="D1224" s="350"/>
      <c r="E1224" s="350"/>
      <c r="F1224" s="44"/>
      <c r="G1224" s="101">
        <f t="shared" si="75"/>
        <v>0</v>
      </c>
      <c r="H1224" s="102"/>
      <c r="I1224" s="102"/>
      <c r="J1224" s="116"/>
      <c r="K1224" s="22"/>
      <c r="L1224" s="352"/>
      <c r="M1224" s="353"/>
      <c r="N1224" s="353"/>
    </row>
    <row r="1225" spans="1:14" ht="13.5" hidden="1" customHeight="1" x14ac:dyDescent="0.2">
      <c r="A1225" s="350"/>
      <c r="B1225" s="350"/>
      <c r="C1225" s="385"/>
      <c r="D1225" s="350"/>
      <c r="E1225" s="350"/>
      <c r="F1225" s="8" t="s">
        <v>63</v>
      </c>
      <c r="G1225" s="101">
        <f t="shared" si="75"/>
        <v>0</v>
      </c>
      <c r="H1225" s="101">
        <f>SUM(H1223+H1224)</f>
        <v>0</v>
      </c>
      <c r="I1225" s="101">
        <f>SUM(I1223+I1224)</f>
        <v>0</v>
      </c>
      <c r="J1225" s="105">
        <f>SUM(J1223+J1224)</f>
        <v>0</v>
      </c>
      <c r="K1225" s="22"/>
      <c r="L1225" s="352"/>
      <c r="M1225" s="353"/>
      <c r="N1225" s="353"/>
    </row>
    <row r="1226" spans="1:14" ht="12.75" hidden="1" customHeight="1" x14ac:dyDescent="0.2">
      <c r="A1226" s="350" t="s">
        <v>424</v>
      </c>
      <c r="B1226" s="350" t="s">
        <v>610</v>
      </c>
      <c r="C1226" s="385"/>
      <c r="D1226" s="350" t="s">
        <v>432</v>
      </c>
      <c r="E1226" s="350" t="s">
        <v>20</v>
      </c>
      <c r="F1226" s="187" t="s">
        <v>64</v>
      </c>
      <c r="G1226" s="101">
        <f t="shared" si="75"/>
        <v>0</v>
      </c>
      <c r="H1226" s="102"/>
      <c r="I1226" s="102"/>
      <c r="J1226" s="104"/>
      <c r="K1226" s="22"/>
      <c r="L1226" s="352" t="s">
        <v>433</v>
      </c>
      <c r="M1226" s="353"/>
      <c r="N1226" s="353"/>
    </row>
    <row r="1227" spans="1:14" ht="16.5" hidden="1" customHeight="1" x14ac:dyDescent="0.2">
      <c r="A1227" s="350"/>
      <c r="B1227" s="350"/>
      <c r="C1227" s="385"/>
      <c r="D1227" s="350"/>
      <c r="E1227" s="350"/>
      <c r="F1227" s="8" t="s">
        <v>63</v>
      </c>
      <c r="G1227" s="101">
        <f t="shared" si="75"/>
        <v>0</v>
      </c>
      <c r="H1227" s="101">
        <f>SUM(H1226:H1226)</f>
        <v>0</v>
      </c>
      <c r="I1227" s="101">
        <f>SUM(I1226:I1226)</f>
        <v>0</v>
      </c>
      <c r="J1227" s="105">
        <f>SUM(J1226:J1226)</f>
        <v>0</v>
      </c>
      <c r="K1227" s="22"/>
      <c r="L1227" s="352"/>
      <c r="M1227" s="353"/>
      <c r="N1227" s="353"/>
    </row>
    <row r="1228" spans="1:14" ht="12.75" hidden="1" customHeight="1" x14ac:dyDescent="0.2">
      <c r="A1228" s="350" t="s">
        <v>425</v>
      </c>
      <c r="B1228" s="350" t="s">
        <v>575</v>
      </c>
      <c r="C1228" s="385"/>
      <c r="D1228" s="350" t="s">
        <v>562</v>
      </c>
      <c r="E1228" s="350" t="s">
        <v>563</v>
      </c>
      <c r="F1228" s="193" t="s">
        <v>8</v>
      </c>
      <c r="G1228" s="101">
        <f t="shared" si="75"/>
        <v>0</v>
      </c>
      <c r="H1228" s="102"/>
      <c r="I1228" s="102"/>
      <c r="J1228" s="116"/>
      <c r="K1228" s="22"/>
      <c r="L1228" s="352" t="s">
        <v>564</v>
      </c>
      <c r="M1228" s="353"/>
      <c r="N1228" s="353"/>
    </row>
    <row r="1229" spans="1:14" ht="15.75" hidden="1" customHeight="1" x14ac:dyDescent="0.2">
      <c r="A1229" s="350"/>
      <c r="B1229" s="350"/>
      <c r="C1229" s="385"/>
      <c r="D1229" s="350"/>
      <c r="E1229" s="350"/>
      <c r="F1229" s="8" t="s">
        <v>63</v>
      </c>
      <c r="G1229" s="101">
        <f t="shared" si="75"/>
        <v>0</v>
      </c>
      <c r="H1229" s="101">
        <f>SUM(H1228:H1228)</f>
        <v>0</v>
      </c>
      <c r="I1229" s="101">
        <f>SUM(I1228:I1228)</f>
        <v>0</v>
      </c>
      <c r="J1229" s="101">
        <f>SUM(J1228:J1228)</f>
        <v>0</v>
      </c>
      <c r="K1229" s="22"/>
      <c r="L1229" s="352"/>
      <c r="M1229" s="353"/>
      <c r="N1229" s="353"/>
    </row>
    <row r="1230" spans="1:14" ht="16.5" hidden="1" customHeight="1" x14ac:dyDescent="0.2">
      <c r="A1230" s="350" t="s">
        <v>13</v>
      </c>
      <c r="B1230" s="360" t="s">
        <v>725</v>
      </c>
      <c r="C1230" s="385"/>
      <c r="D1230" s="360" t="s">
        <v>726</v>
      </c>
      <c r="E1230" s="350" t="s">
        <v>656</v>
      </c>
      <c r="F1230" s="84" t="s">
        <v>8</v>
      </c>
      <c r="G1230" s="101">
        <f t="shared" si="75"/>
        <v>0</v>
      </c>
      <c r="H1230" s="102"/>
      <c r="I1230" s="102"/>
      <c r="J1230" s="116"/>
      <c r="K1230" s="350" t="s">
        <v>339</v>
      </c>
      <c r="L1230" s="535" t="s">
        <v>724</v>
      </c>
      <c r="M1230" s="535"/>
      <c r="N1230" s="536"/>
    </row>
    <row r="1231" spans="1:14" ht="20.25" hidden="1" customHeight="1" x14ac:dyDescent="0.2">
      <c r="A1231" s="350"/>
      <c r="B1231" s="360"/>
      <c r="C1231" s="385"/>
      <c r="D1231" s="360"/>
      <c r="E1231" s="350"/>
      <c r="F1231" s="8" t="s">
        <v>63</v>
      </c>
      <c r="G1231" s="101">
        <f t="shared" si="75"/>
        <v>0</v>
      </c>
      <c r="H1231" s="101">
        <f>SUM(H1230:H1230)</f>
        <v>0</v>
      </c>
      <c r="I1231" s="101">
        <f>SUM(I1230:I1230)</f>
        <v>0</v>
      </c>
      <c r="J1231" s="105">
        <f>SUM(J1230:J1230)</f>
        <v>0</v>
      </c>
      <c r="K1231" s="350"/>
      <c r="L1231" s="537"/>
      <c r="M1231" s="537"/>
      <c r="N1231" s="538"/>
    </row>
    <row r="1232" spans="1:14" ht="19.5" hidden="1" customHeight="1" x14ac:dyDescent="0.2">
      <c r="A1232" s="350" t="s">
        <v>28</v>
      </c>
      <c r="B1232" s="360" t="s">
        <v>727</v>
      </c>
      <c r="C1232" s="385"/>
      <c r="D1232" s="360" t="s">
        <v>729</v>
      </c>
      <c r="E1232" s="350" t="s">
        <v>656</v>
      </c>
      <c r="F1232" s="92" t="s">
        <v>8</v>
      </c>
      <c r="G1232" s="101">
        <f t="shared" si="75"/>
        <v>0</v>
      </c>
      <c r="H1232" s="102"/>
      <c r="I1232" s="102"/>
      <c r="J1232" s="104"/>
      <c r="K1232" s="350"/>
      <c r="L1232" s="420" t="s">
        <v>731</v>
      </c>
      <c r="M1232" s="407"/>
      <c r="N1232" s="407"/>
    </row>
    <row r="1233" spans="1:14" ht="12.75" hidden="1" customHeight="1" x14ac:dyDescent="0.2">
      <c r="A1233" s="350"/>
      <c r="B1233" s="360"/>
      <c r="C1233" s="385"/>
      <c r="D1233" s="360"/>
      <c r="E1233" s="350"/>
      <c r="F1233" s="44"/>
      <c r="G1233" s="101">
        <f t="shared" si="75"/>
        <v>0</v>
      </c>
      <c r="H1233" s="102"/>
      <c r="I1233" s="102"/>
      <c r="J1233" s="104"/>
      <c r="K1233" s="350"/>
      <c r="L1233" s="420"/>
      <c r="M1233" s="407"/>
      <c r="N1233" s="407"/>
    </row>
    <row r="1234" spans="1:14" ht="15" hidden="1" customHeight="1" x14ac:dyDescent="0.2">
      <c r="A1234" s="350"/>
      <c r="B1234" s="360"/>
      <c r="C1234" s="385"/>
      <c r="D1234" s="360"/>
      <c r="E1234" s="350"/>
      <c r="F1234" s="8" t="s">
        <v>63</v>
      </c>
      <c r="G1234" s="101">
        <f t="shared" si="75"/>
        <v>0</v>
      </c>
      <c r="H1234" s="101">
        <f>SUM(H1232)</f>
        <v>0</v>
      </c>
      <c r="I1234" s="101">
        <f>SUM(I1232:I1233)</f>
        <v>0</v>
      </c>
      <c r="J1234" s="105">
        <f>SUM(J1232:J1233)</f>
        <v>0</v>
      </c>
      <c r="K1234" s="350"/>
      <c r="L1234" s="420"/>
      <c r="M1234" s="407"/>
      <c r="N1234" s="407"/>
    </row>
    <row r="1235" spans="1:14" ht="19.5" hidden="1" customHeight="1" x14ac:dyDescent="0.2">
      <c r="A1235" s="371" t="s">
        <v>29</v>
      </c>
      <c r="B1235" s="362" t="s">
        <v>728</v>
      </c>
      <c r="C1235" s="385"/>
      <c r="D1235" s="362" t="s">
        <v>730</v>
      </c>
      <c r="E1235" s="371" t="s">
        <v>722</v>
      </c>
      <c r="F1235" s="182" t="s">
        <v>8</v>
      </c>
      <c r="G1235" s="101">
        <f t="shared" si="75"/>
        <v>0</v>
      </c>
      <c r="H1235" s="102"/>
      <c r="I1235" s="102"/>
      <c r="J1235" s="116"/>
      <c r="K1235" s="350"/>
      <c r="L1235" s="535" t="s">
        <v>732</v>
      </c>
      <c r="M1235" s="535"/>
      <c r="N1235" s="536"/>
    </row>
    <row r="1236" spans="1:14" ht="15" hidden="1" customHeight="1" x14ac:dyDescent="0.2">
      <c r="A1236" s="372"/>
      <c r="B1236" s="363"/>
      <c r="C1236" s="385"/>
      <c r="D1236" s="363"/>
      <c r="E1236" s="372"/>
      <c r="F1236" s="8" t="s">
        <v>63</v>
      </c>
      <c r="G1236" s="101">
        <f t="shared" ref="G1236:G1267" si="76">SUM(H1236+J1236)</f>
        <v>0</v>
      </c>
      <c r="H1236" s="101">
        <f>SUM(H1235:H1235)</f>
        <v>0</v>
      </c>
      <c r="I1236" s="101">
        <f>SUM(I1235:I1235)</f>
        <v>0</v>
      </c>
      <c r="J1236" s="105">
        <f>SUM(J1235:J1235)</f>
        <v>0</v>
      </c>
      <c r="K1236" s="350"/>
      <c r="L1236" s="537"/>
      <c r="M1236" s="537"/>
      <c r="N1236" s="538"/>
    </row>
    <row r="1237" spans="1:14" ht="20.45" customHeight="1" x14ac:dyDescent="0.2">
      <c r="A1237" s="371" t="s">
        <v>13</v>
      </c>
      <c r="B1237" s="371" t="s">
        <v>867</v>
      </c>
      <c r="C1237" s="385"/>
      <c r="D1237" s="371" t="s">
        <v>865</v>
      </c>
      <c r="E1237" s="371" t="s">
        <v>574</v>
      </c>
      <c r="F1237" s="182" t="s">
        <v>8</v>
      </c>
      <c r="G1237" s="101">
        <f t="shared" si="76"/>
        <v>-17</v>
      </c>
      <c r="H1237" s="102">
        <v>-17</v>
      </c>
      <c r="I1237" s="102"/>
      <c r="J1237" s="104"/>
      <c r="K1237" s="350" t="s">
        <v>11</v>
      </c>
      <c r="L1237" s="374" t="s">
        <v>866</v>
      </c>
      <c r="M1237" s="374"/>
      <c r="N1237" s="375"/>
    </row>
    <row r="1238" spans="1:14" ht="19.5" hidden="1" customHeight="1" x14ac:dyDescent="0.2">
      <c r="A1238" s="385"/>
      <c r="B1238" s="385"/>
      <c r="C1238" s="385"/>
      <c r="D1238" s="385"/>
      <c r="E1238" s="385"/>
      <c r="F1238" s="94"/>
      <c r="G1238" s="101">
        <f t="shared" si="76"/>
        <v>0</v>
      </c>
      <c r="H1238" s="102"/>
      <c r="I1238" s="102"/>
      <c r="J1238" s="104"/>
      <c r="K1238" s="350"/>
      <c r="L1238" s="485"/>
      <c r="M1238" s="485"/>
      <c r="N1238" s="486"/>
    </row>
    <row r="1239" spans="1:14" ht="19.899999999999999" customHeight="1" x14ac:dyDescent="0.2">
      <c r="A1239" s="372"/>
      <c r="B1239" s="372"/>
      <c r="C1239" s="385"/>
      <c r="D1239" s="372"/>
      <c r="E1239" s="372"/>
      <c r="F1239" s="8" t="s">
        <v>63</v>
      </c>
      <c r="G1239" s="101">
        <f t="shared" si="76"/>
        <v>-17</v>
      </c>
      <c r="H1239" s="101">
        <f>SUM(H1237:H1238)</f>
        <v>-17</v>
      </c>
      <c r="I1239" s="101">
        <f>SUM(I1237:I1238)</f>
        <v>0</v>
      </c>
      <c r="J1239" s="105">
        <f>SUM(J1237:J1238)</f>
        <v>0</v>
      </c>
      <c r="K1239" s="350"/>
      <c r="L1239" s="377"/>
      <c r="M1239" s="377"/>
      <c r="N1239" s="378"/>
    </row>
    <row r="1240" spans="1:14" ht="13.5" customHeight="1" x14ac:dyDescent="0.2">
      <c r="A1240" s="371" t="s">
        <v>28</v>
      </c>
      <c r="B1240" s="371" t="s">
        <v>810</v>
      </c>
      <c r="C1240" s="385"/>
      <c r="D1240" s="371" t="s">
        <v>170</v>
      </c>
      <c r="E1240" s="371" t="s">
        <v>563</v>
      </c>
      <c r="F1240" s="186" t="s">
        <v>8</v>
      </c>
      <c r="G1240" s="101">
        <f t="shared" si="76"/>
        <v>-5</v>
      </c>
      <c r="H1240" s="102">
        <v>-5</v>
      </c>
      <c r="I1240" s="102"/>
      <c r="J1240" s="104"/>
      <c r="K1240" s="350" t="s">
        <v>11</v>
      </c>
      <c r="L1240" s="373" t="s">
        <v>812</v>
      </c>
      <c r="M1240" s="374"/>
      <c r="N1240" s="375"/>
    </row>
    <row r="1241" spans="1:14" ht="15.75" hidden="1" customHeight="1" x14ac:dyDescent="0.2">
      <c r="A1241" s="385"/>
      <c r="B1241" s="385"/>
      <c r="C1241" s="385"/>
      <c r="D1241" s="385"/>
      <c r="E1241" s="385"/>
      <c r="F1241" s="142"/>
      <c r="G1241" s="101">
        <f t="shared" si="76"/>
        <v>0</v>
      </c>
      <c r="H1241" s="102"/>
      <c r="I1241" s="102"/>
      <c r="J1241" s="104"/>
      <c r="K1241" s="350"/>
      <c r="L1241" s="484"/>
      <c r="M1241" s="485"/>
      <c r="N1241" s="486"/>
    </row>
    <row r="1242" spans="1:14" ht="21.75" customHeight="1" x14ac:dyDescent="0.2">
      <c r="A1242" s="372"/>
      <c r="B1242" s="372"/>
      <c r="C1242" s="385"/>
      <c r="D1242" s="372"/>
      <c r="E1242" s="372"/>
      <c r="F1242" s="8" t="s">
        <v>63</v>
      </c>
      <c r="G1242" s="101">
        <f t="shared" si="76"/>
        <v>-5</v>
      </c>
      <c r="H1242" s="101">
        <f>SUM(H1240:H1241)</f>
        <v>-5</v>
      </c>
      <c r="I1242" s="101">
        <f>SUM(I1240:I1241)</f>
        <v>0</v>
      </c>
      <c r="J1242" s="105">
        <f>SUM(J1240:J1241)</f>
        <v>0</v>
      </c>
      <c r="K1242" s="350"/>
      <c r="L1242" s="376"/>
      <c r="M1242" s="377"/>
      <c r="N1242" s="378"/>
    </row>
    <row r="1243" spans="1:14" ht="13.5" customHeight="1" x14ac:dyDescent="0.2">
      <c r="A1243" s="371" t="s">
        <v>29</v>
      </c>
      <c r="B1243" s="371" t="s">
        <v>898</v>
      </c>
      <c r="C1243" s="385"/>
      <c r="D1243" s="371" t="s">
        <v>901</v>
      </c>
      <c r="E1243" s="371" t="s">
        <v>656</v>
      </c>
      <c r="F1243" s="12" t="s">
        <v>8</v>
      </c>
      <c r="G1243" s="101">
        <f t="shared" si="76"/>
        <v>0.5</v>
      </c>
      <c r="H1243" s="102">
        <v>0.5</v>
      </c>
      <c r="I1243" s="108"/>
      <c r="J1243" s="116"/>
      <c r="K1243" s="350" t="s">
        <v>12</v>
      </c>
      <c r="L1243" s="373" t="s">
        <v>906</v>
      </c>
      <c r="M1243" s="374"/>
      <c r="N1243" s="375"/>
    </row>
    <row r="1244" spans="1:14" ht="20.45" customHeight="1" x14ac:dyDescent="0.2">
      <c r="A1244" s="372"/>
      <c r="B1244" s="372"/>
      <c r="C1244" s="385"/>
      <c r="D1244" s="372"/>
      <c r="E1244" s="372"/>
      <c r="F1244" s="8"/>
      <c r="G1244" s="101">
        <f t="shared" si="76"/>
        <v>0.5</v>
      </c>
      <c r="H1244" s="101">
        <f>SUM(H1243)</f>
        <v>0.5</v>
      </c>
      <c r="I1244" s="101">
        <f>SUM(I1243)</f>
        <v>0</v>
      </c>
      <c r="J1244" s="101">
        <f>SUM(J1243)</f>
        <v>0</v>
      </c>
      <c r="K1244" s="350"/>
      <c r="L1244" s="376"/>
      <c r="M1244" s="377"/>
      <c r="N1244" s="378"/>
    </row>
    <row r="1245" spans="1:14" ht="12.75" customHeight="1" x14ac:dyDescent="0.2">
      <c r="A1245" s="350" t="s">
        <v>30</v>
      </c>
      <c r="B1245" s="350" t="s">
        <v>899</v>
      </c>
      <c r="C1245" s="385"/>
      <c r="D1245" s="350" t="s">
        <v>902</v>
      </c>
      <c r="E1245" s="350" t="s">
        <v>656</v>
      </c>
      <c r="F1245" s="12" t="s">
        <v>8</v>
      </c>
      <c r="G1245" s="101">
        <f t="shared" si="76"/>
        <v>1.5</v>
      </c>
      <c r="H1245" s="102">
        <v>1.5</v>
      </c>
      <c r="I1245" s="108"/>
      <c r="J1245" s="116"/>
      <c r="K1245" s="350" t="s">
        <v>12</v>
      </c>
      <c r="L1245" s="352" t="s">
        <v>907</v>
      </c>
      <c r="M1245" s="353"/>
      <c r="N1245" s="353"/>
    </row>
    <row r="1246" spans="1:14" ht="20.45" customHeight="1" x14ac:dyDescent="0.2">
      <c r="A1246" s="350"/>
      <c r="B1246" s="350"/>
      <c r="C1246" s="385"/>
      <c r="D1246" s="350"/>
      <c r="E1246" s="350"/>
      <c r="F1246" s="8" t="s">
        <v>63</v>
      </c>
      <c r="G1246" s="101">
        <f t="shared" si="76"/>
        <v>1.5</v>
      </c>
      <c r="H1246" s="101">
        <f>SUM(H1245)</f>
        <v>1.5</v>
      </c>
      <c r="I1246" s="101">
        <f>SUM(I1245)</f>
        <v>0</v>
      </c>
      <c r="J1246" s="105">
        <f>SUM(J1245)</f>
        <v>0</v>
      </c>
      <c r="K1246" s="350"/>
      <c r="L1246" s="352"/>
      <c r="M1246" s="353"/>
      <c r="N1246" s="353"/>
    </row>
    <row r="1247" spans="1:14" ht="12.75" customHeight="1" x14ac:dyDescent="0.2">
      <c r="A1247" s="350" t="s">
        <v>31</v>
      </c>
      <c r="B1247" s="350" t="s">
        <v>900</v>
      </c>
      <c r="C1247" s="385"/>
      <c r="D1247" s="350" t="s">
        <v>903</v>
      </c>
      <c r="E1247" s="350" t="s">
        <v>722</v>
      </c>
      <c r="F1247" s="71" t="s">
        <v>8</v>
      </c>
      <c r="G1247" s="101">
        <f t="shared" si="76"/>
        <v>1.5</v>
      </c>
      <c r="H1247" s="102">
        <v>1.5</v>
      </c>
      <c r="I1247" s="102"/>
      <c r="J1247" s="104"/>
      <c r="K1247" s="350" t="s">
        <v>12</v>
      </c>
      <c r="L1247" s="352" t="s">
        <v>908</v>
      </c>
      <c r="M1247" s="353"/>
      <c r="N1247" s="353"/>
    </row>
    <row r="1248" spans="1:14" ht="12.75" hidden="1" customHeight="1" x14ac:dyDescent="0.2">
      <c r="A1248" s="350"/>
      <c r="B1248" s="350"/>
      <c r="C1248" s="385"/>
      <c r="D1248" s="350"/>
      <c r="E1248" s="350"/>
      <c r="F1248" s="44"/>
      <c r="G1248" s="101">
        <f t="shared" si="76"/>
        <v>0</v>
      </c>
      <c r="H1248" s="102"/>
      <c r="I1248" s="102"/>
      <c r="J1248" s="116"/>
      <c r="K1248" s="350"/>
      <c r="L1248" s="352"/>
      <c r="M1248" s="353"/>
      <c r="N1248" s="353"/>
    </row>
    <row r="1249" spans="1:14" ht="18.600000000000001" customHeight="1" x14ac:dyDescent="0.2">
      <c r="A1249" s="350"/>
      <c r="B1249" s="350"/>
      <c r="C1249" s="385"/>
      <c r="D1249" s="350"/>
      <c r="E1249" s="350"/>
      <c r="F1249" s="8" t="s">
        <v>63</v>
      </c>
      <c r="G1249" s="101">
        <f t="shared" si="76"/>
        <v>1.5</v>
      </c>
      <c r="H1249" s="101">
        <f>SUM(H1247:H1248)</f>
        <v>1.5</v>
      </c>
      <c r="I1249" s="101">
        <f>SUM(I1247:I1248)</f>
        <v>0</v>
      </c>
      <c r="J1249" s="105">
        <f>SUM(J1247:J1248)</f>
        <v>0</v>
      </c>
      <c r="K1249" s="350"/>
      <c r="L1249" s="352"/>
      <c r="M1249" s="353"/>
      <c r="N1249" s="353"/>
    </row>
    <row r="1250" spans="1:14" ht="12.75" customHeight="1" x14ac:dyDescent="0.2">
      <c r="A1250" s="350" t="s">
        <v>32</v>
      </c>
      <c r="B1250" s="350" t="s">
        <v>904</v>
      </c>
      <c r="C1250" s="385"/>
      <c r="D1250" s="350" t="s">
        <v>905</v>
      </c>
      <c r="E1250" s="371" t="s">
        <v>722</v>
      </c>
      <c r="F1250" s="71" t="s">
        <v>8</v>
      </c>
      <c r="G1250" s="101">
        <f t="shared" si="76"/>
        <v>15</v>
      </c>
      <c r="H1250" s="102">
        <v>15</v>
      </c>
      <c r="I1250" s="102"/>
      <c r="J1250" s="104"/>
      <c r="K1250" s="371" t="s">
        <v>12</v>
      </c>
      <c r="L1250" s="352" t="s">
        <v>909</v>
      </c>
      <c r="M1250" s="353"/>
      <c r="N1250" s="353"/>
    </row>
    <row r="1251" spans="1:14" ht="12.75" hidden="1" customHeight="1" x14ac:dyDescent="0.2">
      <c r="A1251" s="350"/>
      <c r="B1251" s="350"/>
      <c r="C1251" s="385"/>
      <c r="D1251" s="350"/>
      <c r="E1251" s="385"/>
      <c r="F1251" s="44"/>
      <c r="G1251" s="101">
        <f t="shared" si="76"/>
        <v>0</v>
      </c>
      <c r="H1251" s="102"/>
      <c r="I1251" s="102"/>
      <c r="J1251" s="104"/>
      <c r="K1251" s="385"/>
      <c r="L1251" s="352"/>
      <c r="M1251" s="353"/>
      <c r="N1251" s="353"/>
    </row>
    <row r="1252" spans="1:14" ht="18" customHeight="1" x14ac:dyDescent="0.2">
      <c r="A1252" s="350"/>
      <c r="B1252" s="350"/>
      <c r="C1252" s="385"/>
      <c r="D1252" s="350"/>
      <c r="E1252" s="385"/>
      <c r="F1252" s="8" t="s">
        <v>63</v>
      </c>
      <c r="G1252" s="101">
        <f t="shared" si="76"/>
        <v>15</v>
      </c>
      <c r="H1252" s="101">
        <f>SUM(H1250:H1251)</f>
        <v>15</v>
      </c>
      <c r="I1252" s="101">
        <f>SUM(I1250:I1251)</f>
        <v>0</v>
      </c>
      <c r="J1252" s="105">
        <f>SUM(J1250:J1251)</f>
        <v>0</v>
      </c>
      <c r="K1252" s="385"/>
      <c r="L1252" s="352"/>
      <c r="M1252" s="353"/>
      <c r="N1252" s="353"/>
    </row>
    <row r="1253" spans="1:14" ht="13.5" customHeight="1" x14ac:dyDescent="0.2">
      <c r="A1253" s="350" t="s">
        <v>40</v>
      </c>
      <c r="B1253" s="350" t="s">
        <v>917</v>
      </c>
      <c r="C1253" s="385"/>
      <c r="D1253" s="350" t="s">
        <v>919</v>
      </c>
      <c r="E1253" s="371" t="s">
        <v>722</v>
      </c>
      <c r="F1253" s="12" t="s">
        <v>8</v>
      </c>
      <c r="G1253" s="101">
        <f t="shared" si="76"/>
        <v>1.5</v>
      </c>
      <c r="H1253" s="102">
        <v>1.5</v>
      </c>
      <c r="I1253" s="108"/>
      <c r="J1253" s="104"/>
      <c r="K1253" s="385" t="s">
        <v>12</v>
      </c>
      <c r="L1253" s="352" t="s">
        <v>920</v>
      </c>
      <c r="M1253" s="353"/>
      <c r="N1253" s="353"/>
    </row>
    <row r="1254" spans="1:14" ht="19.899999999999999" customHeight="1" x14ac:dyDescent="0.2">
      <c r="A1254" s="350"/>
      <c r="B1254" s="350"/>
      <c r="C1254" s="385"/>
      <c r="D1254" s="350"/>
      <c r="E1254" s="372"/>
      <c r="F1254" s="8" t="s">
        <v>63</v>
      </c>
      <c r="G1254" s="101">
        <f t="shared" si="76"/>
        <v>1.5</v>
      </c>
      <c r="H1254" s="101">
        <f>SUM(H1253)</f>
        <v>1.5</v>
      </c>
      <c r="I1254" s="101">
        <f>SUM(I1253)</f>
        <v>0</v>
      </c>
      <c r="J1254" s="105">
        <f>SUM(J1253)</f>
        <v>0</v>
      </c>
      <c r="K1254" s="385"/>
      <c r="L1254" s="352"/>
      <c r="M1254" s="353"/>
      <c r="N1254" s="353"/>
    </row>
    <row r="1255" spans="1:14" ht="16.899999999999999" hidden="1" customHeight="1" x14ac:dyDescent="0.2">
      <c r="A1255" s="350" t="s">
        <v>41</v>
      </c>
      <c r="B1255" s="350" t="s">
        <v>918</v>
      </c>
      <c r="C1255" s="385"/>
      <c r="D1255" s="350"/>
      <c r="E1255" s="371" t="s">
        <v>722</v>
      </c>
      <c r="F1255" s="44" t="s">
        <v>8</v>
      </c>
      <c r="G1255" s="101">
        <f t="shared" si="76"/>
        <v>0</v>
      </c>
      <c r="H1255" s="102"/>
      <c r="I1255" s="102"/>
      <c r="J1255" s="104"/>
      <c r="K1255" s="385" t="s">
        <v>12</v>
      </c>
      <c r="L1255" s="352"/>
      <c r="M1255" s="353"/>
      <c r="N1255" s="353"/>
    </row>
    <row r="1256" spans="1:14" ht="12.75" hidden="1" customHeight="1" x14ac:dyDescent="0.2">
      <c r="A1256" s="350"/>
      <c r="B1256" s="350"/>
      <c r="C1256" s="385"/>
      <c r="D1256" s="350"/>
      <c r="E1256" s="385"/>
      <c r="F1256" s="44" t="s">
        <v>6</v>
      </c>
      <c r="G1256" s="101">
        <f t="shared" si="76"/>
        <v>0</v>
      </c>
      <c r="H1256" s="102"/>
      <c r="I1256" s="102"/>
      <c r="J1256" s="104"/>
      <c r="K1256" s="385"/>
      <c r="L1256" s="352"/>
      <c r="M1256" s="353"/>
      <c r="N1256" s="353"/>
    </row>
    <row r="1257" spans="1:14" ht="12.75" hidden="1" customHeight="1" x14ac:dyDescent="0.2">
      <c r="A1257" s="350"/>
      <c r="B1257" s="350"/>
      <c r="C1257" s="385"/>
      <c r="D1257" s="350"/>
      <c r="E1257" s="385"/>
      <c r="F1257" s="71" t="s">
        <v>8</v>
      </c>
      <c r="G1257" s="101">
        <f t="shared" si="76"/>
        <v>0</v>
      </c>
      <c r="H1257" s="102"/>
      <c r="I1257" s="102"/>
      <c r="J1257" s="104"/>
      <c r="K1257" s="385"/>
      <c r="L1257" s="352"/>
      <c r="M1257" s="353"/>
      <c r="N1257" s="353"/>
    </row>
    <row r="1258" spans="1:14" ht="21" hidden="1" customHeight="1" x14ac:dyDescent="0.2">
      <c r="A1258" s="350"/>
      <c r="B1258" s="350"/>
      <c r="C1258" s="372"/>
      <c r="D1258" s="350"/>
      <c r="E1258" s="372"/>
      <c r="F1258" s="8" t="s">
        <v>63</v>
      </c>
      <c r="G1258" s="101">
        <f t="shared" si="76"/>
        <v>0</v>
      </c>
      <c r="H1258" s="101">
        <f>SUM(H1255:H1257)</f>
        <v>0</v>
      </c>
      <c r="I1258" s="101">
        <f>SUM(I1255:I1257)</f>
        <v>0</v>
      </c>
      <c r="J1258" s="105">
        <f>SUM(J1255:J1257)</f>
        <v>0</v>
      </c>
      <c r="K1258" s="385"/>
      <c r="L1258" s="352"/>
      <c r="M1258" s="353"/>
      <c r="N1258" s="353"/>
    </row>
    <row r="1259" spans="1:14" ht="12.75" hidden="1" customHeight="1" x14ac:dyDescent="0.2">
      <c r="A1259" s="350"/>
      <c r="B1259" s="350"/>
      <c r="C1259" s="22"/>
      <c r="D1259" s="350"/>
      <c r="E1259" s="350"/>
      <c r="F1259" s="12" t="s">
        <v>8</v>
      </c>
      <c r="G1259" s="101">
        <f t="shared" si="76"/>
        <v>0</v>
      </c>
      <c r="H1259" s="102"/>
      <c r="I1259" s="108"/>
      <c r="J1259" s="116"/>
      <c r="K1259" s="22"/>
      <c r="L1259" s="352"/>
      <c r="M1259" s="353"/>
      <c r="N1259" s="353"/>
    </row>
    <row r="1260" spans="1:14" ht="12.75" hidden="1" customHeight="1" x14ac:dyDescent="0.2">
      <c r="A1260" s="350"/>
      <c r="B1260" s="350"/>
      <c r="C1260" s="22"/>
      <c r="D1260" s="350"/>
      <c r="E1260" s="350"/>
      <c r="F1260" s="8" t="s">
        <v>63</v>
      </c>
      <c r="G1260" s="101">
        <f t="shared" si="76"/>
        <v>0</v>
      </c>
      <c r="H1260" s="101">
        <f>SUM(H1259)</f>
        <v>0</v>
      </c>
      <c r="I1260" s="101">
        <f>SUM(I1259)</f>
        <v>0</v>
      </c>
      <c r="J1260" s="105">
        <f>SUM(J1259)</f>
        <v>0</v>
      </c>
      <c r="K1260" s="21"/>
      <c r="L1260" s="352"/>
      <c r="M1260" s="353"/>
      <c r="N1260" s="353"/>
    </row>
    <row r="1261" spans="1:14" ht="12.75" hidden="1" customHeight="1" x14ac:dyDescent="0.2">
      <c r="A1261" s="350"/>
      <c r="B1261" s="350"/>
      <c r="C1261" s="22"/>
      <c r="D1261" s="350"/>
      <c r="E1261" s="371"/>
      <c r="F1261" s="12"/>
      <c r="G1261" s="101">
        <f t="shared" si="76"/>
        <v>0</v>
      </c>
      <c r="H1261" s="102"/>
      <c r="I1261" s="108"/>
      <c r="J1261" s="102"/>
      <c r="K1261" s="350" t="s">
        <v>12</v>
      </c>
      <c r="L1261" s="353"/>
      <c r="M1261" s="353"/>
      <c r="N1261" s="353"/>
    </row>
    <row r="1262" spans="1:14" ht="12.75" hidden="1" customHeight="1" x14ac:dyDescent="0.2">
      <c r="A1262" s="350"/>
      <c r="B1262" s="350"/>
      <c r="C1262" s="21"/>
      <c r="D1262" s="350"/>
      <c r="E1262" s="385"/>
      <c r="F1262" s="8" t="s">
        <v>63</v>
      </c>
      <c r="G1262" s="101">
        <f t="shared" si="76"/>
        <v>0</v>
      </c>
      <c r="H1262" s="101">
        <f>SUM(H1261)</f>
        <v>0</v>
      </c>
      <c r="I1262" s="101">
        <f>SUM(I1261)</f>
        <v>0</v>
      </c>
      <c r="J1262" s="101">
        <f>SUM(J1261)</f>
        <v>0</v>
      </c>
      <c r="K1262" s="350"/>
      <c r="L1262" s="353"/>
      <c r="M1262" s="353"/>
      <c r="N1262" s="353"/>
    </row>
    <row r="1263" spans="1:14" ht="12.75" hidden="1" customHeight="1" x14ac:dyDescent="0.2">
      <c r="A1263" s="350" t="s">
        <v>276</v>
      </c>
      <c r="B1263" s="350" t="s">
        <v>275</v>
      </c>
      <c r="C1263" s="22"/>
      <c r="D1263" s="350" t="s">
        <v>275</v>
      </c>
      <c r="E1263" s="22"/>
      <c r="F1263" s="12" t="s">
        <v>8</v>
      </c>
      <c r="G1263" s="101">
        <f t="shared" si="76"/>
        <v>0</v>
      </c>
      <c r="H1263" s="102"/>
      <c r="I1263" s="108"/>
      <c r="J1263" s="108"/>
      <c r="K1263" s="350"/>
      <c r="L1263" s="353" t="s">
        <v>274</v>
      </c>
      <c r="M1263" s="353"/>
      <c r="N1263" s="353"/>
    </row>
    <row r="1264" spans="1:14" ht="18.75" hidden="1" customHeight="1" x14ac:dyDescent="0.2">
      <c r="A1264" s="350"/>
      <c r="B1264" s="350"/>
      <c r="C1264" s="22"/>
      <c r="D1264" s="350"/>
      <c r="E1264" s="21"/>
      <c r="F1264" s="8" t="s">
        <v>63</v>
      </c>
      <c r="G1264" s="101">
        <f t="shared" si="76"/>
        <v>0</v>
      </c>
      <c r="H1264" s="101">
        <f>SUM(H1263)</f>
        <v>0</v>
      </c>
      <c r="I1264" s="101">
        <f>SUM(I1263)</f>
        <v>0</v>
      </c>
      <c r="J1264" s="101">
        <f>SUM(J1263)</f>
        <v>0</v>
      </c>
      <c r="K1264" s="350"/>
      <c r="L1264" s="353"/>
      <c r="M1264" s="353"/>
      <c r="N1264" s="353"/>
    </row>
    <row r="1265" spans="1:17" ht="12.75" hidden="1" customHeight="1" x14ac:dyDescent="0.2">
      <c r="A1265" s="350" t="s">
        <v>318</v>
      </c>
      <c r="B1265" s="350" t="s">
        <v>278</v>
      </c>
      <c r="C1265" s="22"/>
      <c r="D1265" s="350" t="s">
        <v>278</v>
      </c>
      <c r="E1265" s="350" t="s">
        <v>85</v>
      </c>
      <c r="F1265" s="12" t="s">
        <v>8</v>
      </c>
      <c r="G1265" s="101">
        <f t="shared" si="76"/>
        <v>0</v>
      </c>
      <c r="H1265" s="102"/>
      <c r="I1265" s="108"/>
      <c r="J1265" s="102"/>
      <c r="K1265" s="350"/>
      <c r="L1265" s="353" t="s">
        <v>277</v>
      </c>
      <c r="M1265" s="353"/>
      <c r="N1265" s="353"/>
    </row>
    <row r="1266" spans="1:17" ht="12.75" hidden="1" customHeight="1" x14ac:dyDescent="0.2">
      <c r="A1266" s="350"/>
      <c r="B1266" s="350"/>
      <c r="C1266" s="22"/>
      <c r="D1266" s="350"/>
      <c r="E1266" s="350"/>
      <c r="F1266" s="8" t="s">
        <v>63</v>
      </c>
      <c r="G1266" s="101">
        <f t="shared" si="76"/>
        <v>0</v>
      </c>
      <c r="H1266" s="101">
        <f>SUM(H1265)</f>
        <v>0</v>
      </c>
      <c r="I1266" s="101">
        <f>SUM(I1265)</f>
        <v>0</v>
      </c>
      <c r="J1266" s="101">
        <f>SUM(J1265)</f>
        <v>0</v>
      </c>
      <c r="K1266" s="350"/>
      <c r="L1266" s="353"/>
      <c r="M1266" s="353"/>
      <c r="N1266" s="353"/>
    </row>
    <row r="1267" spans="1:17" ht="12.75" hidden="1" customHeight="1" x14ac:dyDescent="0.2">
      <c r="A1267" s="350" t="s">
        <v>319</v>
      </c>
      <c r="B1267" s="371" t="s">
        <v>283</v>
      </c>
      <c r="C1267" s="22"/>
      <c r="D1267" s="350" t="s">
        <v>279</v>
      </c>
      <c r="E1267" s="371" t="s">
        <v>171</v>
      </c>
      <c r="F1267" s="12" t="s">
        <v>16</v>
      </c>
      <c r="G1267" s="101">
        <f t="shared" si="76"/>
        <v>0</v>
      </c>
      <c r="H1267" s="102"/>
      <c r="I1267" s="102"/>
      <c r="J1267" s="108"/>
      <c r="K1267" s="350"/>
      <c r="L1267" s="373" t="s">
        <v>281</v>
      </c>
      <c r="M1267" s="374"/>
      <c r="N1267" s="375"/>
    </row>
    <row r="1268" spans="1:17" ht="12.75" hidden="1" customHeight="1" x14ac:dyDescent="0.2">
      <c r="A1268" s="350"/>
      <c r="B1268" s="385"/>
      <c r="C1268" s="22"/>
      <c r="D1268" s="350"/>
      <c r="E1268" s="385"/>
      <c r="F1268" s="12" t="s">
        <v>6</v>
      </c>
      <c r="G1268" s="101">
        <f t="shared" ref="G1268:G1275" si="77">SUM(H1268+J1268)</f>
        <v>0</v>
      </c>
      <c r="H1268" s="102"/>
      <c r="I1268" s="108"/>
      <c r="J1268" s="108"/>
      <c r="K1268" s="350"/>
      <c r="L1268" s="484"/>
      <c r="M1268" s="485"/>
      <c r="N1268" s="486"/>
    </row>
    <row r="1269" spans="1:17" ht="12.75" hidden="1" customHeight="1" x14ac:dyDescent="0.2">
      <c r="A1269" s="350"/>
      <c r="B1269" s="385"/>
      <c r="C1269" s="22"/>
      <c r="D1269" s="350"/>
      <c r="E1269" s="385"/>
      <c r="F1269" s="8" t="s">
        <v>63</v>
      </c>
      <c r="G1269" s="101">
        <f t="shared" si="77"/>
        <v>0</v>
      </c>
      <c r="H1269" s="101">
        <f>SUM(H1267+H1268)</f>
        <v>0</v>
      </c>
      <c r="I1269" s="101">
        <f>SUM(I1267+I1268)</f>
        <v>0</v>
      </c>
      <c r="J1269" s="101">
        <f>SUM(J1267+J1268)</f>
        <v>0</v>
      </c>
      <c r="K1269" s="350"/>
      <c r="L1269" s="376"/>
      <c r="M1269" s="377"/>
      <c r="N1269" s="378"/>
    </row>
    <row r="1270" spans="1:17" ht="12.75" hidden="1" customHeight="1" x14ac:dyDescent="0.2">
      <c r="A1270" s="371" t="s">
        <v>320</v>
      </c>
      <c r="B1270" s="385"/>
      <c r="C1270" s="22"/>
      <c r="D1270" s="350" t="s">
        <v>280</v>
      </c>
      <c r="E1270" s="385"/>
      <c r="F1270" s="12" t="s">
        <v>16</v>
      </c>
      <c r="G1270" s="101">
        <f t="shared" si="77"/>
        <v>0</v>
      </c>
      <c r="H1270" s="102"/>
      <c r="I1270" s="102"/>
      <c r="J1270" s="108"/>
      <c r="K1270" s="350"/>
      <c r="L1270" s="373" t="s">
        <v>282</v>
      </c>
      <c r="M1270" s="374"/>
      <c r="N1270" s="375"/>
    </row>
    <row r="1271" spans="1:17" ht="12.75" hidden="1" customHeight="1" x14ac:dyDescent="0.2">
      <c r="A1271" s="385"/>
      <c r="B1271" s="385"/>
      <c r="C1271" s="22"/>
      <c r="D1271" s="350"/>
      <c r="E1271" s="385"/>
      <c r="F1271" s="12" t="s">
        <v>6</v>
      </c>
      <c r="G1271" s="101">
        <f t="shared" si="77"/>
        <v>0</v>
      </c>
      <c r="H1271" s="102"/>
      <c r="I1271" s="108"/>
      <c r="J1271" s="108"/>
      <c r="K1271" s="350"/>
      <c r="L1271" s="484"/>
      <c r="M1271" s="485"/>
      <c r="N1271" s="486"/>
    </row>
    <row r="1272" spans="1:17" ht="12.75" hidden="1" customHeight="1" x14ac:dyDescent="0.2">
      <c r="A1272" s="372"/>
      <c r="B1272" s="372"/>
      <c r="C1272" s="22"/>
      <c r="D1272" s="350"/>
      <c r="E1272" s="372"/>
      <c r="F1272" s="8" t="s">
        <v>63</v>
      </c>
      <c r="G1272" s="101">
        <f t="shared" si="77"/>
        <v>0</v>
      </c>
      <c r="H1272" s="101">
        <f>SUM(H1270+H1271)</f>
        <v>0</v>
      </c>
      <c r="I1272" s="101">
        <f>SUM(I1270+I1271)</f>
        <v>0</v>
      </c>
      <c r="J1272" s="101">
        <f>SUM(J1270+J1271)</f>
        <v>0</v>
      </c>
      <c r="K1272" s="350"/>
      <c r="L1272" s="376"/>
      <c r="M1272" s="377"/>
      <c r="N1272" s="378"/>
    </row>
    <row r="1273" spans="1:17" ht="12.75" hidden="1" customHeight="1" x14ac:dyDescent="0.2">
      <c r="A1273" s="371" t="s">
        <v>321</v>
      </c>
      <c r="B1273" s="371"/>
      <c r="C1273" s="22"/>
      <c r="D1273" s="371"/>
      <c r="E1273" s="371"/>
      <c r="F1273" s="12" t="s">
        <v>8</v>
      </c>
      <c r="G1273" s="101">
        <f t="shared" si="77"/>
        <v>0</v>
      </c>
      <c r="H1273" s="102"/>
      <c r="I1273" s="108"/>
      <c r="J1273" s="102"/>
      <c r="K1273" s="350"/>
      <c r="L1273" s="353"/>
      <c r="M1273" s="353"/>
      <c r="N1273" s="353"/>
    </row>
    <row r="1274" spans="1:17" ht="24" hidden="1" customHeight="1" x14ac:dyDescent="0.2">
      <c r="A1274" s="372"/>
      <c r="B1274" s="372"/>
      <c r="C1274" s="21"/>
      <c r="D1274" s="372"/>
      <c r="E1274" s="372"/>
      <c r="F1274" s="8" t="s">
        <v>63</v>
      </c>
      <c r="G1274" s="101">
        <f t="shared" si="77"/>
        <v>0</v>
      </c>
      <c r="H1274" s="101">
        <f>SUM(H1273)</f>
        <v>0</v>
      </c>
      <c r="I1274" s="101">
        <f>SUM(I1273)</f>
        <v>0</v>
      </c>
      <c r="J1274" s="101">
        <f>SUM(J1273)</f>
        <v>0</v>
      </c>
      <c r="K1274" s="350"/>
      <c r="L1274" s="353"/>
      <c r="M1274" s="353"/>
      <c r="N1274" s="353"/>
    </row>
    <row r="1275" spans="1:17" ht="18.600000000000001" customHeight="1" x14ac:dyDescent="0.2">
      <c r="A1275" s="413" t="s">
        <v>707</v>
      </c>
      <c r="B1275" s="413"/>
      <c r="C1275" s="413"/>
      <c r="D1275" s="413"/>
      <c r="E1275" s="413"/>
      <c r="F1275" s="413"/>
      <c r="G1275" s="103">
        <f t="shared" si="77"/>
        <v>38.9</v>
      </c>
      <c r="H1275" s="103">
        <f>SUM(H1203+H1218+H1239+H1242+H1244+H1246+H1249+H1252+H1254+H1258)</f>
        <v>38</v>
      </c>
      <c r="I1275" s="103">
        <f t="shared" ref="I1275:J1275" si="78">SUM(I1203+I1218+I1239+I1242+I1244+I1246+I1249+I1252+I1254+I1258)</f>
        <v>0</v>
      </c>
      <c r="J1275" s="103">
        <f t="shared" si="78"/>
        <v>0.9</v>
      </c>
      <c r="K1275" s="360"/>
      <c r="L1275" s="360"/>
      <c r="M1275" s="360"/>
      <c r="N1275" s="360"/>
    </row>
    <row r="1276" spans="1:17" ht="15.6" customHeight="1" x14ac:dyDescent="0.2">
      <c r="A1276" s="503" t="s">
        <v>54</v>
      </c>
      <c r="B1276" s="503"/>
      <c r="C1276" s="503"/>
      <c r="D1276" s="503"/>
      <c r="E1276" s="503"/>
      <c r="F1276" s="503"/>
      <c r="G1276" s="117">
        <f t="shared" ref="G1276:G1310" si="79">SUM(H1276+J1276)</f>
        <v>23.9</v>
      </c>
      <c r="H1276" s="117">
        <f>SUM(H1277:H1288)</f>
        <v>23</v>
      </c>
      <c r="I1276" s="117">
        <f>SUM(I1277:I1288)</f>
        <v>0</v>
      </c>
      <c r="J1276" s="117">
        <f>SUM(J1277:J1288)</f>
        <v>0.9</v>
      </c>
      <c r="K1276" s="360"/>
      <c r="L1276" s="360"/>
      <c r="M1276" s="360"/>
      <c r="N1276" s="360"/>
      <c r="O1276" s="1" t="s">
        <v>71</v>
      </c>
      <c r="Q1276" s="2"/>
    </row>
    <row r="1277" spans="1:17" ht="12.75" hidden="1" customHeight="1" x14ac:dyDescent="0.2">
      <c r="A1277" s="367" t="s">
        <v>322</v>
      </c>
      <c r="B1277" s="368"/>
      <c r="C1277" s="368"/>
      <c r="D1277" s="368"/>
      <c r="E1277" s="368"/>
      <c r="F1277" s="369"/>
      <c r="G1277" s="103">
        <f t="shared" si="79"/>
        <v>0</v>
      </c>
      <c r="H1277" s="103">
        <f>SUM(H1157)</f>
        <v>0</v>
      </c>
      <c r="I1277" s="103">
        <f>SUM(I1157)</f>
        <v>0</v>
      </c>
      <c r="J1277" s="103">
        <f>SUM(J1157)</f>
        <v>0</v>
      </c>
      <c r="K1277" s="360"/>
      <c r="L1277" s="360"/>
      <c r="M1277" s="360"/>
      <c r="N1277" s="360"/>
      <c r="Q1277" s="2"/>
    </row>
    <row r="1278" spans="1:17" ht="12.75" hidden="1" customHeight="1" x14ac:dyDescent="0.2">
      <c r="A1278" s="367" t="s">
        <v>323</v>
      </c>
      <c r="B1278" s="368"/>
      <c r="C1278" s="368"/>
      <c r="D1278" s="368"/>
      <c r="E1278" s="368"/>
      <c r="F1278" s="369"/>
      <c r="G1278" s="103">
        <f t="shared" si="79"/>
        <v>0</v>
      </c>
      <c r="H1278" s="103">
        <f>SUM(H1162)</f>
        <v>0</v>
      </c>
      <c r="I1278" s="103">
        <f>SUM(I1162)</f>
        <v>0</v>
      </c>
      <c r="J1278" s="103">
        <f>SUM(J1162)</f>
        <v>0</v>
      </c>
      <c r="K1278" s="360"/>
      <c r="L1278" s="360"/>
      <c r="M1278" s="360"/>
      <c r="N1278" s="360"/>
      <c r="Q1278" s="2"/>
    </row>
    <row r="1279" spans="1:17" ht="15" customHeight="1" x14ac:dyDescent="0.2">
      <c r="A1279" s="367" t="s">
        <v>324</v>
      </c>
      <c r="B1279" s="368"/>
      <c r="C1279" s="368"/>
      <c r="D1279" s="368"/>
      <c r="E1279" s="368"/>
      <c r="F1279" s="369"/>
      <c r="G1279" s="103">
        <f t="shared" si="79"/>
        <v>0.9</v>
      </c>
      <c r="H1279" s="103">
        <f>SUM(H1167+H1269)</f>
        <v>0</v>
      </c>
      <c r="I1279" s="103">
        <f>SUM(I1167+I1269)</f>
        <v>0</v>
      </c>
      <c r="J1279" s="103">
        <f>SUM(J1167+J1269)</f>
        <v>0.9</v>
      </c>
      <c r="K1279" s="360"/>
      <c r="L1279" s="360"/>
      <c r="M1279" s="360"/>
      <c r="N1279" s="360"/>
      <c r="Q1279" s="2"/>
    </row>
    <row r="1280" spans="1:17" ht="12.75" hidden="1" customHeight="1" x14ac:dyDescent="0.2">
      <c r="A1280" s="367" t="s">
        <v>325</v>
      </c>
      <c r="B1280" s="368"/>
      <c r="C1280" s="368"/>
      <c r="D1280" s="368"/>
      <c r="E1280" s="368"/>
      <c r="F1280" s="369"/>
      <c r="G1280" s="103">
        <f t="shared" si="79"/>
        <v>0</v>
      </c>
      <c r="H1280" s="103">
        <f>SUM(H1172)</f>
        <v>0</v>
      </c>
      <c r="I1280" s="103">
        <f>SUM(I1172)</f>
        <v>0</v>
      </c>
      <c r="J1280" s="103">
        <f>SUM(J1172)</f>
        <v>0</v>
      </c>
      <c r="K1280" s="360"/>
      <c r="L1280" s="360"/>
      <c r="M1280" s="360"/>
      <c r="N1280" s="360"/>
      <c r="Q1280" s="2"/>
    </row>
    <row r="1281" spans="1:17" ht="12.75" hidden="1" customHeight="1" x14ac:dyDescent="0.2">
      <c r="A1281" s="367" t="s">
        <v>326</v>
      </c>
      <c r="B1281" s="368"/>
      <c r="C1281" s="368"/>
      <c r="D1281" s="368"/>
      <c r="E1281" s="368"/>
      <c r="F1281" s="369"/>
      <c r="G1281" s="103">
        <f t="shared" si="79"/>
        <v>0</v>
      </c>
      <c r="H1281" s="103">
        <f>SUM(H1176)</f>
        <v>0</v>
      </c>
      <c r="I1281" s="103">
        <f>SUM(I1176)</f>
        <v>0</v>
      </c>
      <c r="J1281" s="103">
        <f>SUM(J1176)</f>
        <v>0</v>
      </c>
      <c r="K1281" s="360"/>
      <c r="L1281" s="360"/>
      <c r="M1281" s="360"/>
      <c r="N1281" s="360"/>
      <c r="Q1281" s="2"/>
    </row>
    <row r="1282" spans="1:17" ht="12.75" hidden="1" customHeight="1" x14ac:dyDescent="0.2">
      <c r="A1282" s="367" t="s">
        <v>327</v>
      </c>
      <c r="B1282" s="368"/>
      <c r="C1282" s="368"/>
      <c r="D1282" s="368"/>
      <c r="E1282" s="368"/>
      <c r="F1282" s="369"/>
      <c r="G1282" s="103">
        <f t="shared" si="79"/>
        <v>0</v>
      </c>
      <c r="H1282" s="103">
        <f>SUM(H1181)</f>
        <v>0</v>
      </c>
      <c r="I1282" s="103">
        <f>SUM(I1181)</f>
        <v>0</v>
      </c>
      <c r="J1282" s="103">
        <f>SUM(J1181)</f>
        <v>0</v>
      </c>
      <c r="K1282" s="360"/>
      <c r="L1282" s="360"/>
      <c r="M1282" s="360"/>
      <c r="N1282" s="360"/>
      <c r="Q1282" s="2"/>
    </row>
    <row r="1283" spans="1:17" ht="12.75" hidden="1" customHeight="1" x14ac:dyDescent="0.2">
      <c r="A1283" s="367" t="s">
        <v>328</v>
      </c>
      <c r="B1283" s="368"/>
      <c r="C1283" s="368"/>
      <c r="D1283" s="368"/>
      <c r="E1283" s="368"/>
      <c r="F1283" s="369"/>
      <c r="G1283" s="103">
        <f t="shared" si="79"/>
        <v>0</v>
      </c>
      <c r="H1283" s="103">
        <f>SUM(H1185)</f>
        <v>0</v>
      </c>
      <c r="I1283" s="103">
        <f>SUM(I1185)</f>
        <v>0</v>
      </c>
      <c r="J1283" s="103">
        <f>SUM(J1185)</f>
        <v>0</v>
      </c>
      <c r="K1283" s="360"/>
      <c r="L1283" s="360"/>
      <c r="M1283" s="360"/>
      <c r="N1283" s="360"/>
      <c r="Q1283" s="2"/>
    </row>
    <row r="1284" spans="1:17" ht="12.75" hidden="1" customHeight="1" x14ac:dyDescent="0.2">
      <c r="A1284" s="367" t="s">
        <v>329</v>
      </c>
      <c r="B1284" s="368"/>
      <c r="C1284" s="368"/>
      <c r="D1284" s="368"/>
      <c r="E1284" s="368"/>
      <c r="F1284" s="369"/>
      <c r="G1284" s="103">
        <f t="shared" si="79"/>
        <v>0</v>
      </c>
      <c r="H1284" s="103">
        <f>SUM(H1189)</f>
        <v>0</v>
      </c>
      <c r="I1284" s="103">
        <f>SUM(I1189)</f>
        <v>0</v>
      </c>
      <c r="J1284" s="103">
        <f>SUM(J1189)</f>
        <v>0</v>
      </c>
      <c r="K1284" s="360"/>
      <c r="L1284" s="360"/>
      <c r="M1284" s="360"/>
      <c r="N1284" s="360"/>
      <c r="Q1284" s="2"/>
    </row>
    <row r="1285" spans="1:17" ht="12.75" hidden="1" customHeight="1" x14ac:dyDescent="0.2">
      <c r="A1285" s="367" t="s">
        <v>330</v>
      </c>
      <c r="B1285" s="368"/>
      <c r="C1285" s="368"/>
      <c r="D1285" s="368"/>
      <c r="E1285" s="368"/>
      <c r="F1285" s="369"/>
      <c r="G1285" s="103">
        <f t="shared" si="79"/>
        <v>0</v>
      </c>
      <c r="H1285" s="103">
        <f>SUM(H1194)</f>
        <v>0</v>
      </c>
      <c r="I1285" s="103">
        <f>SUM(I1194)</f>
        <v>0</v>
      </c>
      <c r="J1285" s="103">
        <f>SUM(J1194)</f>
        <v>0</v>
      </c>
      <c r="K1285" s="360"/>
      <c r="L1285" s="360"/>
      <c r="M1285" s="360"/>
      <c r="N1285" s="360"/>
      <c r="Q1285" s="2"/>
    </row>
    <row r="1286" spans="1:17" ht="12.75" hidden="1" customHeight="1" x14ac:dyDescent="0.2">
      <c r="A1286" s="367" t="s">
        <v>331</v>
      </c>
      <c r="B1286" s="368"/>
      <c r="C1286" s="368"/>
      <c r="D1286" s="368"/>
      <c r="E1286" s="368"/>
      <c r="F1286" s="369"/>
      <c r="G1286" s="103">
        <f t="shared" si="79"/>
        <v>0</v>
      </c>
      <c r="H1286" s="103">
        <f>SUM(H1199)</f>
        <v>0</v>
      </c>
      <c r="I1286" s="103">
        <f>SUM(I1199)</f>
        <v>0</v>
      </c>
      <c r="J1286" s="103">
        <f>SUM(J1199)</f>
        <v>0</v>
      </c>
      <c r="K1286" s="360"/>
      <c r="L1286" s="360"/>
      <c r="M1286" s="360"/>
      <c r="N1286" s="360"/>
      <c r="Q1286" s="2"/>
    </row>
    <row r="1287" spans="1:17" ht="12.75" hidden="1" customHeight="1" x14ac:dyDescent="0.2">
      <c r="A1287" s="367" t="s">
        <v>332</v>
      </c>
      <c r="B1287" s="368"/>
      <c r="C1287" s="368"/>
      <c r="D1287" s="368"/>
      <c r="E1287" s="368"/>
      <c r="F1287" s="369"/>
      <c r="G1287" s="103">
        <f t="shared" si="79"/>
        <v>0</v>
      </c>
      <c r="H1287" s="103">
        <f>SUM(H1202)</f>
        <v>0</v>
      </c>
      <c r="I1287" s="103">
        <f>SUM(I1202)</f>
        <v>0</v>
      </c>
      <c r="J1287" s="103">
        <f>SUM(J1202)</f>
        <v>0</v>
      </c>
      <c r="K1287" s="360"/>
      <c r="L1287" s="360"/>
      <c r="M1287" s="360"/>
      <c r="N1287" s="360"/>
      <c r="Q1287" s="2"/>
    </row>
    <row r="1288" spans="1:17" ht="15" customHeight="1" x14ac:dyDescent="0.2">
      <c r="A1288" s="367" t="s">
        <v>333</v>
      </c>
      <c r="B1288" s="368"/>
      <c r="C1288" s="368"/>
      <c r="D1288" s="368"/>
      <c r="E1288" s="368"/>
      <c r="F1288" s="369"/>
      <c r="G1288" s="103">
        <f t="shared" si="79"/>
        <v>23</v>
      </c>
      <c r="H1288" s="103">
        <f>SUM(H1078+H1209+H1218+H1225+H1227+H1239)</f>
        <v>23</v>
      </c>
      <c r="I1288" s="103">
        <f>SUM(I1078+I1209+I1218+I1225+I1227+I1239)</f>
        <v>0</v>
      </c>
      <c r="J1288" s="103">
        <f>SUM(J1078+J1209+J1218+J1225+J1227+J1239)</f>
        <v>0</v>
      </c>
      <c r="K1288" s="360"/>
      <c r="L1288" s="360"/>
      <c r="M1288" s="360"/>
      <c r="N1288" s="360"/>
      <c r="Q1288" s="2"/>
    </row>
    <row r="1289" spans="1:17" ht="12.75" hidden="1" customHeight="1" x14ac:dyDescent="0.2">
      <c r="A1289" s="367" t="s">
        <v>411</v>
      </c>
      <c r="B1289" s="368"/>
      <c r="C1289" s="368"/>
      <c r="D1289" s="368"/>
      <c r="E1289" s="368"/>
      <c r="F1289" s="369"/>
      <c r="G1289" s="103">
        <f t="shared" si="79"/>
        <v>0</v>
      </c>
      <c r="H1289" s="103"/>
      <c r="I1289" s="103"/>
      <c r="J1289" s="103"/>
      <c r="K1289" s="360"/>
      <c r="L1289" s="360"/>
      <c r="M1289" s="360"/>
      <c r="N1289" s="360"/>
      <c r="Q1289" s="2"/>
    </row>
    <row r="1290" spans="1:17" ht="12.75" hidden="1" customHeight="1" x14ac:dyDescent="0.2">
      <c r="A1290" s="413" t="s">
        <v>70</v>
      </c>
      <c r="B1290" s="413"/>
      <c r="C1290" s="413"/>
      <c r="D1290" s="413"/>
      <c r="E1290" s="413"/>
      <c r="F1290" s="413"/>
      <c r="G1290" s="103">
        <f t="shared" si="79"/>
        <v>0</v>
      </c>
      <c r="H1290" s="103"/>
      <c r="I1290" s="103"/>
      <c r="J1290" s="103"/>
      <c r="K1290" s="360"/>
      <c r="L1290" s="360"/>
      <c r="M1290" s="360"/>
      <c r="N1290" s="360"/>
    </row>
    <row r="1291" spans="1:17" ht="15.6" customHeight="1" x14ac:dyDescent="0.2">
      <c r="A1291" s="413" t="s">
        <v>53</v>
      </c>
      <c r="B1291" s="413"/>
      <c r="C1291" s="413"/>
      <c r="D1291" s="413"/>
      <c r="E1291" s="413"/>
      <c r="F1291" s="413"/>
      <c r="G1291" s="103">
        <f t="shared" si="79"/>
        <v>-5</v>
      </c>
      <c r="H1291" s="103">
        <f>SUM(H1242)</f>
        <v>-5</v>
      </c>
      <c r="I1291" s="103">
        <f>SUM(I1242)</f>
        <v>0</v>
      </c>
      <c r="J1291" s="103">
        <f>SUM(J1242)</f>
        <v>0</v>
      </c>
      <c r="K1291" s="360"/>
      <c r="L1291" s="360"/>
      <c r="M1291" s="360"/>
      <c r="N1291" s="360"/>
    </row>
    <row r="1292" spans="1:17" ht="12.75" hidden="1" customHeight="1" x14ac:dyDescent="0.2">
      <c r="A1292" s="413" t="s">
        <v>57</v>
      </c>
      <c r="B1292" s="413"/>
      <c r="C1292" s="413"/>
      <c r="D1292" s="413"/>
      <c r="E1292" s="413"/>
      <c r="F1292" s="413"/>
      <c r="G1292" s="103">
        <f t="shared" si="79"/>
        <v>0</v>
      </c>
      <c r="H1292" s="103"/>
      <c r="I1292" s="103"/>
      <c r="J1292" s="103"/>
      <c r="K1292" s="360"/>
      <c r="L1292" s="360"/>
      <c r="M1292" s="360"/>
      <c r="N1292" s="360"/>
    </row>
    <row r="1293" spans="1:17" ht="12.75" hidden="1" customHeight="1" x14ac:dyDescent="0.2">
      <c r="A1293" s="413" t="s">
        <v>65</v>
      </c>
      <c r="B1293" s="413"/>
      <c r="C1293" s="413"/>
      <c r="D1293" s="413"/>
      <c r="E1293" s="413"/>
      <c r="F1293" s="413"/>
      <c r="G1293" s="103">
        <f t="shared" si="79"/>
        <v>0</v>
      </c>
      <c r="H1293" s="103"/>
      <c r="I1293" s="103"/>
      <c r="J1293" s="103"/>
      <c r="K1293" s="360"/>
      <c r="L1293" s="360"/>
      <c r="M1293" s="360"/>
      <c r="N1293" s="360"/>
    </row>
    <row r="1294" spans="1:17" ht="12.75" hidden="1" customHeight="1" x14ac:dyDescent="0.2">
      <c r="A1294" s="413" t="s">
        <v>59</v>
      </c>
      <c r="B1294" s="413"/>
      <c r="C1294" s="413"/>
      <c r="D1294" s="413"/>
      <c r="E1294" s="413"/>
      <c r="F1294" s="413"/>
      <c r="G1294" s="103">
        <f t="shared" si="79"/>
        <v>0</v>
      </c>
      <c r="H1294" s="103"/>
      <c r="I1294" s="103"/>
      <c r="J1294" s="103"/>
      <c r="K1294" s="360"/>
      <c r="L1294" s="360"/>
      <c r="M1294" s="360"/>
      <c r="N1294" s="360"/>
    </row>
    <row r="1295" spans="1:17" ht="15" customHeight="1" x14ac:dyDescent="0.2">
      <c r="A1295" s="413" t="s">
        <v>60</v>
      </c>
      <c r="B1295" s="413"/>
      <c r="C1295" s="413"/>
      <c r="D1295" s="413"/>
      <c r="E1295" s="413"/>
      <c r="F1295" s="413"/>
      <c r="G1295" s="103">
        <f t="shared" si="79"/>
        <v>20</v>
      </c>
      <c r="H1295" s="103">
        <f>SUM(H1244+H1246+H1249+H1252+H1254+H1258)</f>
        <v>20</v>
      </c>
      <c r="I1295" s="103">
        <f t="shared" ref="I1295:J1295" si="80">SUM(I1244+I1246+I1249+I1252+I1254+I1258)</f>
        <v>0</v>
      </c>
      <c r="J1295" s="103">
        <f t="shared" si="80"/>
        <v>0</v>
      </c>
      <c r="K1295" s="360"/>
      <c r="L1295" s="360"/>
      <c r="M1295" s="360"/>
      <c r="N1295" s="360"/>
    </row>
    <row r="1296" spans="1:17" ht="12.75" hidden="1" customHeight="1" x14ac:dyDescent="0.2">
      <c r="A1296" s="413" t="s">
        <v>58</v>
      </c>
      <c r="B1296" s="413"/>
      <c r="C1296" s="413"/>
      <c r="D1296" s="413"/>
      <c r="E1296" s="413"/>
      <c r="F1296" s="413"/>
      <c r="G1296" s="103">
        <f t="shared" si="79"/>
        <v>0</v>
      </c>
      <c r="H1296" s="103"/>
      <c r="I1296" s="103"/>
      <c r="J1296" s="103"/>
      <c r="K1296" s="360"/>
      <c r="L1296" s="360"/>
      <c r="M1296" s="360"/>
      <c r="N1296" s="360"/>
    </row>
    <row r="1297" spans="1:14" ht="20.25" hidden="1" customHeight="1" x14ac:dyDescent="0.2">
      <c r="A1297" s="503" t="s">
        <v>55</v>
      </c>
      <c r="B1297" s="503"/>
      <c r="C1297" s="503"/>
      <c r="D1297" s="503"/>
      <c r="E1297" s="503"/>
      <c r="F1297" s="503"/>
      <c r="G1297" s="117">
        <f t="shared" si="79"/>
        <v>0</v>
      </c>
      <c r="H1297" s="117">
        <f>SUM(H1298:H1309)</f>
        <v>0</v>
      </c>
      <c r="I1297" s="117">
        <f>SUM(I1298:I1309)</f>
        <v>0</v>
      </c>
      <c r="J1297" s="117">
        <f>SUM(J1298:J1309)</f>
        <v>0</v>
      </c>
      <c r="K1297" s="360"/>
      <c r="L1297" s="360"/>
      <c r="M1297" s="360"/>
      <c r="N1297" s="360"/>
    </row>
    <row r="1298" spans="1:14" ht="12" hidden="1" customHeight="1" x14ac:dyDescent="0.2">
      <c r="A1298" s="367" t="s">
        <v>306</v>
      </c>
      <c r="B1298" s="368"/>
      <c r="C1298" s="368"/>
      <c r="D1298" s="368"/>
      <c r="E1298" s="368"/>
      <c r="F1298" s="369"/>
      <c r="G1298" s="103">
        <f t="shared" si="79"/>
        <v>0</v>
      </c>
      <c r="H1298" s="108">
        <f>SUM(H1120)</f>
        <v>0</v>
      </c>
      <c r="I1298" s="108">
        <f>SUM(I1120)</f>
        <v>0</v>
      </c>
      <c r="J1298" s="108">
        <f>SUM(J1120)</f>
        <v>0</v>
      </c>
      <c r="K1298" s="360"/>
      <c r="L1298" s="360"/>
      <c r="M1298" s="360"/>
      <c r="N1298" s="360"/>
    </row>
    <row r="1299" spans="1:14" ht="12" hidden="1" customHeight="1" x14ac:dyDescent="0.2">
      <c r="A1299" s="367" t="s">
        <v>307</v>
      </c>
      <c r="B1299" s="368"/>
      <c r="C1299" s="368"/>
      <c r="D1299" s="368"/>
      <c r="E1299" s="368"/>
      <c r="F1299" s="369"/>
      <c r="G1299" s="103">
        <f t="shared" si="79"/>
        <v>0</v>
      </c>
      <c r="H1299" s="108">
        <f>SUM(H1124)</f>
        <v>0</v>
      </c>
      <c r="I1299" s="108">
        <f>SUM(I1124)</f>
        <v>0</v>
      </c>
      <c r="J1299" s="108">
        <f>SUM(J1124)</f>
        <v>0</v>
      </c>
      <c r="K1299" s="360"/>
      <c r="L1299" s="360"/>
      <c r="M1299" s="360"/>
      <c r="N1299" s="360"/>
    </row>
    <row r="1300" spans="1:14" ht="12" hidden="1" customHeight="1" x14ac:dyDescent="0.2">
      <c r="A1300" s="367" t="s">
        <v>308</v>
      </c>
      <c r="B1300" s="368"/>
      <c r="C1300" s="368"/>
      <c r="D1300" s="368"/>
      <c r="E1300" s="368"/>
      <c r="F1300" s="369"/>
      <c r="G1300" s="103">
        <f t="shared" si="79"/>
        <v>0</v>
      </c>
      <c r="H1300" s="108">
        <f>SUM(H1127)</f>
        <v>0</v>
      </c>
      <c r="I1300" s="108">
        <f>SUM(I1127)</f>
        <v>0</v>
      </c>
      <c r="J1300" s="108">
        <f>SUM(J1127)</f>
        <v>0</v>
      </c>
      <c r="K1300" s="360"/>
      <c r="L1300" s="360"/>
      <c r="M1300" s="360"/>
      <c r="N1300" s="360"/>
    </row>
    <row r="1301" spans="1:14" ht="12" hidden="1" customHeight="1" x14ac:dyDescent="0.2">
      <c r="A1301" s="367" t="s">
        <v>309</v>
      </c>
      <c r="B1301" s="368"/>
      <c r="C1301" s="368"/>
      <c r="D1301" s="368"/>
      <c r="E1301" s="368"/>
      <c r="F1301" s="369"/>
      <c r="G1301" s="103">
        <f t="shared" si="79"/>
        <v>0</v>
      </c>
      <c r="H1301" s="108">
        <f>SUM(H1130)</f>
        <v>0</v>
      </c>
      <c r="I1301" s="108">
        <f>SUM(I1130)</f>
        <v>0</v>
      </c>
      <c r="J1301" s="108">
        <f>SUM(J1130)</f>
        <v>0</v>
      </c>
      <c r="K1301" s="360"/>
      <c r="L1301" s="360"/>
      <c r="M1301" s="360"/>
      <c r="N1301" s="360"/>
    </row>
    <row r="1302" spans="1:14" ht="12" hidden="1" customHeight="1" x14ac:dyDescent="0.2">
      <c r="A1302" s="367" t="s">
        <v>310</v>
      </c>
      <c r="B1302" s="368"/>
      <c r="C1302" s="368"/>
      <c r="D1302" s="368"/>
      <c r="E1302" s="368"/>
      <c r="F1302" s="369"/>
      <c r="G1302" s="103">
        <f t="shared" si="79"/>
        <v>0</v>
      </c>
      <c r="H1302" s="108">
        <f>SUM(H1133)</f>
        <v>0</v>
      </c>
      <c r="I1302" s="108">
        <f>SUM(I1133)</f>
        <v>0</v>
      </c>
      <c r="J1302" s="108">
        <f>SUM(J1133)</f>
        <v>0</v>
      </c>
      <c r="K1302" s="360"/>
      <c r="L1302" s="360"/>
      <c r="M1302" s="360"/>
      <c r="N1302" s="360"/>
    </row>
    <row r="1303" spans="1:14" ht="12" hidden="1" customHeight="1" x14ac:dyDescent="0.2">
      <c r="A1303" s="367" t="s">
        <v>311</v>
      </c>
      <c r="B1303" s="368"/>
      <c r="C1303" s="368"/>
      <c r="D1303" s="368"/>
      <c r="E1303" s="368"/>
      <c r="F1303" s="369"/>
      <c r="G1303" s="103">
        <f t="shared" si="79"/>
        <v>0</v>
      </c>
      <c r="H1303" s="108">
        <f>SUM(H1136)</f>
        <v>0</v>
      </c>
      <c r="I1303" s="108">
        <f>SUM(I1136)</f>
        <v>0</v>
      </c>
      <c r="J1303" s="108">
        <f>SUM(J1136)</f>
        <v>0</v>
      </c>
      <c r="K1303" s="360"/>
      <c r="L1303" s="360"/>
      <c r="M1303" s="360"/>
      <c r="N1303" s="360"/>
    </row>
    <row r="1304" spans="1:14" ht="12" hidden="1" customHeight="1" x14ac:dyDescent="0.2">
      <c r="A1304" s="367" t="s">
        <v>312</v>
      </c>
      <c r="B1304" s="368"/>
      <c r="C1304" s="368"/>
      <c r="D1304" s="368"/>
      <c r="E1304" s="368"/>
      <c r="F1304" s="369"/>
      <c r="G1304" s="103">
        <f t="shared" si="79"/>
        <v>0</v>
      </c>
      <c r="H1304" s="108">
        <f>SUM(H1139)</f>
        <v>0</v>
      </c>
      <c r="I1304" s="108">
        <f>SUM(I1139)</f>
        <v>0</v>
      </c>
      <c r="J1304" s="108">
        <f>SUM(J1139)</f>
        <v>0</v>
      </c>
      <c r="K1304" s="360"/>
      <c r="L1304" s="360"/>
      <c r="M1304" s="360"/>
      <c r="N1304" s="360"/>
    </row>
    <row r="1305" spans="1:14" ht="12" hidden="1" customHeight="1" x14ac:dyDescent="0.2">
      <c r="A1305" s="367" t="s">
        <v>313</v>
      </c>
      <c r="B1305" s="368"/>
      <c r="C1305" s="368"/>
      <c r="D1305" s="368"/>
      <c r="E1305" s="368"/>
      <c r="F1305" s="369"/>
      <c r="G1305" s="103">
        <f t="shared" si="79"/>
        <v>0</v>
      </c>
      <c r="H1305" s="108">
        <f>SUM(H1142)</f>
        <v>0</v>
      </c>
      <c r="I1305" s="108">
        <f>SUM(I1142)</f>
        <v>0</v>
      </c>
      <c r="J1305" s="108">
        <f>SUM(J1142)</f>
        <v>0</v>
      </c>
      <c r="K1305" s="360"/>
      <c r="L1305" s="360"/>
      <c r="M1305" s="360"/>
      <c r="N1305" s="360"/>
    </row>
    <row r="1306" spans="1:14" ht="12" hidden="1" customHeight="1" x14ac:dyDescent="0.2">
      <c r="A1306" s="367" t="s">
        <v>314</v>
      </c>
      <c r="B1306" s="368"/>
      <c r="C1306" s="368"/>
      <c r="D1306" s="368"/>
      <c r="E1306" s="368"/>
      <c r="F1306" s="369"/>
      <c r="G1306" s="103">
        <f t="shared" si="79"/>
        <v>0</v>
      </c>
      <c r="H1306" s="108">
        <f>SUM(H1145)</f>
        <v>0</v>
      </c>
      <c r="I1306" s="108">
        <f>SUM(I1145)</f>
        <v>0</v>
      </c>
      <c r="J1306" s="108">
        <f>SUM(J1145)</f>
        <v>0</v>
      </c>
      <c r="K1306" s="360"/>
      <c r="L1306" s="360"/>
      <c r="M1306" s="360"/>
      <c r="N1306" s="360"/>
    </row>
    <row r="1307" spans="1:14" ht="12" hidden="1" customHeight="1" x14ac:dyDescent="0.2">
      <c r="A1307" s="367" t="s">
        <v>315</v>
      </c>
      <c r="B1307" s="368"/>
      <c r="C1307" s="368"/>
      <c r="D1307" s="368"/>
      <c r="E1307" s="368"/>
      <c r="F1307" s="369"/>
      <c r="G1307" s="103">
        <f t="shared" si="79"/>
        <v>0</v>
      </c>
      <c r="H1307" s="108">
        <f>SUM(H1148)</f>
        <v>0</v>
      </c>
      <c r="I1307" s="108">
        <f>SUM(I1148)</f>
        <v>0</v>
      </c>
      <c r="J1307" s="108">
        <f>SUM(J1148)</f>
        <v>0</v>
      </c>
      <c r="K1307" s="360"/>
      <c r="L1307" s="360"/>
      <c r="M1307" s="360"/>
      <c r="N1307" s="360"/>
    </row>
    <row r="1308" spans="1:14" ht="12" hidden="1" customHeight="1" x14ac:dyDescent="0.2">
      <c r="A1308" s="367" t="s">
        <v>316</v>
      </c>
      <c r="B1308" s="368"/>
      <c r="C1308" s="368"/>
      <c r="D1308" s="368"/>
      <c r="E1308" s="368"/>
      <c r="F1308" s="369"/>
      <c r="G1308" s="103">
        <f t="shared" si="79"/>
        <v>0</v>
      </c>
      <c r="H1308" s="108">
        <f>SUM(H1151)</f>
        <v>0</v>
      </c>
      <c r="I1308" s="108">
        <f>SUM(I1151)</f>
        <v>0</v>
      </c>
      <c r="J1308" s="108">
        <f>SUM(J1151)</f>
        <v>0</v>
      </c>
      <c r="K1308" s="360"/>
      <c r="L1308" s="360"/>
      <c r="M1308" s="360"/>
      <c r="N1308" s="360"/>
    </row>
    <row r="1309" spans="1:14" ht="12" hidden="1" customHeight="1" x14ac:dyDescent="0.2">
      <c r="A1309" s="367" t="s">
        <v>317</v>
      </c>
      <c r="B1309" s="368"/>
      <c r="C1309" s="368"/>
      <c r="D1309" s="368"/>
      <c r="E1309" s="368"/>
      <c r="F1309" s="369"/>
      <c r="G1309" s="103">
        <f t="shared" si="79"/>
        <v>0</v>
      </c>
      <c r="H1309" s="108">
        <f>SUM(H1117)</f>
        <v>0</v>
      </c>
      <c r="I1309" s="108">
        <f>SUM(I1117)</f>
        <v>0</v>
      </c>
      <c r="J1309" s="108">
        <f>SUM(J1117)</f>
        <v>0</v>
      </c>
      <c r="K1309" s="360"/>
      <c r="L1309" s="360"/>
      <c r="M1309" s="360"/>
      <c r="N1309" s="360"/>
    </row>
    <row r="1310" spans="1:14" ht="24" customHeight="1" x14ac:dyDescent="0.2">
      <c r="A1310" s="395" t="s">
        <v>707</v>
      </c>
      <c r="B1310" s="396"/>
      <c r="C1310" s="396"/>
      <c r="D1310" s="396"/>
      <c r="E1310" s="396"/>
      <c r="F1310" s="397"/>
      <c r="G1310" s="103">
        <f t="shared" si="79"/>
        <v>38.9</v>
      </c>
      <c r="H1310" s="103">
        <f>SUM(H1276+H1291+H1295+H1296+H1297)</f>
        <v>38</v>
      </c>
      <c r="I1310" s="103">
        <f>SUM(I1276+I1291+I1295+I1296+I1297)</f>
        <v>0</v>
      </c>
      <c r="J1310" s="103">
        <f>SUM(J1276+J1291+J1295+J1296+J1297)</f>
        <v>0.9</v>
      </c>
      <c r="K1310" s="360"/>
      <c r="L1310" s="360"/>
      <c r="M1310" s="360"/>
      <c r="N1310" s="360"/>
    </row>
    <row r="1311" spans="1:14" ht="27" hidden="1" customHeight="1" x14ac:dyDescent="0.2">
      <c r="A1311" s="370" t="s">
        <v>767</v>
      </c>
      <c r="B1311" s="370"/>
      <c r="C1311" s="370"/>
      <c r="D1311" s="370"/>
      <c r="E1311" s="370"/>
      <c r="F1311" s="370"/>
      <c r="G1311" s="370"/>
      <c r="H1311" s="370"/>
      <c r="I1311" s="370"/>
      <c r="J1311" s="370"/>
      <c r="K1311" s="370"/>
      <c r="L1311" s="370"/>
      <c r="M1311" s="370"/>
      <c r="N1311" s="370"/>
    </row>
    <row r="1312" spans="1:14" ht="15" hidden="1" customHeight="1" x14ac:dyDescent="0.2">
      <c r="A1312" s="371" t="s">
        <v>5</v>
      </c>
      <c r="B1312" s="371" t="s">
        <v>259</v>
      </c>
      <c r="C1312" s="371" t="s">
        <v>744</v>
      </c>
      <c r="D1312" s="371" t="s">
        <v>258</v>
      </c>
      <c r="E1312" s="371" t="s">
        <v>20</v>
      </c>
      <c r="F1312" s="264" t="s">
        <v>16</v>
      </c>
      <c r="G1312" s="200">
        <f>SUM(H1312+J1312)</f>
        <v>0</v>
      </c>
      <c r="H1312" s="199"/>
      <c r="I1312" s="199"/>
      <c r="J1312" s="199"/>
      <c r="K1312" s="350" t="s">
        <v>339</v>
      </c>
      <c r="L1312" s="353" t="s">
        <v>768</v>
      </c>
      <c r="M1312" s="353"/>
      <c r="N1312" s="353"/>
    </row>
    <row r="1313" spans="1:14" ht="15" hidden="1" customHeight="1" x14ac:dyDescent="0.2">
      <c r="A1313" s="385"/>
      <c r="B1313" s="385"/>
      <c r="C1313" s="385"/>
      <c r="D1313" s="385"/>
      <c r="E1313" s="385"/>
      <c r="F1313" s="264" t="s">
        <v>6</v>
      </c>
      <c r="G1313" s="200">
        <f>SUM(H1313+J1313)</f>
        <v>0</v>
      </c>
      <c r="H1313" s="199"/>
      <c r="I1313" s="199"/>
      <c r="J1313" s="199"/>
      <c r="K1313" s="350"/>
      <c r="L1313" s="353"/>
      <c r="M1313" s="353"/>
      <c r="N1313" s="353"/>
    </row>
    <row r="1314" spans="1:14" ht="15" hidden="1" customHeight="1" x14ac:dyDescent="0.2">
      <c r="A1314" s="385"/>
      <c r="B1314" s="385"/>
      <c r="C1314" s="385"/>
      <c r="D1314" s="385"/>
      <c r="E1314" s="385"/>
      <c r="F1314" s="264" t="s">
        <v>16</v>
      </c>
      <c r="G1314" s="200">
        <f>SUM(H1314+J1314)</f>
        <v>0</v>
      </c>
      <c r="H1314" s="199"/>
      <c r="I1314" s="199"/>
      <c r="J1314" s="199"/>
      <c r="K1314" s="350" t="s">
        <v>12</v>
      </c>
      <c r="L1314" s="353"/>
      <c r="M1314" s="353"/>
      <c r="N1314" s="353"/>
    </row>
    <row r="1315" spans="1:14" ht="15" hidden="1" customHeight="1" x14ac:dyDescent="0.2">
      <c r="A1315" s="385"/>
      <c r="B1315" s="385"/>
      <c r="C1315" s="385"/>
      <c r="D1315" s="385"/>
      <c r="E1315" s="385"/>
      <c r="F1315" s="264" t="s">
        <v>6</v>
      </c>
      <c r="G1315" s="200">
        <f>SUM(H1315+J1315)</f>
        <v>0</v>
      </c>
      <c r="H1315" s="199"/>
      <c r="I1315" s="199"/>
      <c r="J1315" s="199"/>
      <c r="K1315" s="350"/>
      <c r="L1315" s="353"/>
      <c r="M1315" s="353"/>
      <c r="N1315" s="353"/>
    </row>
    <row r="1316" spans="1:14" ht="15" hidden="1" customHeight="1" x14ac:dyDescent="0.2">
      <c r="A1316" s="372"/>
      <c r="B1316" s="372"/>
      <c r="C1316" s="385"/>
      <c r="D1316" s="372"/>
      <c r="E1316" s="385"/>
      <c r="F1316" s="8" t="s">
        <v>63</v>
      </c>
      <c r="G1316" s="200">
        <f>SUM(H1316+J1316)</f>
        <v>0</v>
      </c>
      <c r="H1316" s="200">
        <f>SUM(H1312:H1315)</f>
        <v>0</v>
      </c>
      <c r="I1316" s="200">
        <f>SUM(I1312:I1315)</f>
        <v>0</v>
      </c>
      <c r="J1316" s="200">
        <f>SUM(J1312:J1315)</f>
        <v>0</v>
      </c>
      <c r="K1316" s="350"/>
      <c r="L1316" s="353"/>
      <c r="M1316" s="353"/>
      <c r="N1316" s="353"/>
    </row>
    <row r="1317" spans="1:14" ht="15" hidden="1" customHeight="1" x14ac:dyDescent="0.2">
      <c r="A1317" s="371" t="s">
        <v>7</v>
      </c>
      <c r="B1317" s="371" t="s">
        <v>261</v>
      </c>
      <c r="C1317" s="385"/>
      <c r="D1317" s="371" t="s">
        <v>91</v>
      </c>
      <c r="E1317" s="385"/>
      <c r="F1317" s="264" t="s">
        <v>16</v>
      </c>
      <c r="G1317" s="200">
        <f t="shared" ref="G1317:G1341" si="81">SUM(H1317+J1317)</f>
        <v>0</v>
      </c>
      <c r="H1317" s="199"/>
      <c r="I1317" s="199"/>
      <c r="J1317" s="199"/>
      <c r="K1317" s="350" t="s">
        <v>339</v>
      </c>
      <c r="L1317" s="353" t="s">
        <v>467</v>
      </c>
      <c r="M1317" s="353"/>
      <c r="N1317" s="353"/>
    </row>
    <row r="1318" spans="1:14" ht="15" hidden="1" customHeight="1" x14ac:dyDescent="0.2">
      <c r="A1318" s="385"/>
      <c r="B1318" s="385"/>
      <c r="C1318" s="385"/>
      <c r="D1318" s="385"/>
      <c r="E1318" s="385"/>
      <c r="F1318" s="264" t="s">
        <v>6</v>
      </c>
      <c r="G1318" s="200">
        <f t="shared" si="81"/>
        <v>0</v>
      </c>
      <c r="H1318" s="199"/>
      <c r="I1318" s="199"/>
      <c r="J1318" s="199"/>
      <c r="K1318" s="350"/>
      <c r="L1318" s="353"/>
      <c r="M1318" s="353"/>
      <c r="N1318" s="353"/>
    </row>
    <row r="1319" spans="1:14" ht="15" hidden="1" customHeight="1" x14ac:dyDescent="0.2">
      <c r="A1319" s="385"/>
      <c r="B1319" s="385"/>
      <c r="C1319" s="385"/>
      <c r="D1319" s="385"/>
      <c r="E1319" s="385"/>
      <c r="F1319" s="264" t="s">
        <v>16</v>
      </c>
      <c r="G1319" s="200">
        <f t="shared" si="81"/>
        <v>0</v>
      </c>
      <c r="H1319" s="199"/>
      <c r="I1319" s="199"/>
      <c r="J1319" s="199"/>
      <c r="K1319" s="350" t="s">
        <v>12</v>
      </c>
      <c r="L1319" s="353"/>
      <c r="M1319" s="353"/>
      <c r="N1319" s="353"/>
    </row>
    <row r="1320" spans="1:14" ht="15" hidden="1" customHeight="1" x14ac:dyDescent="0.2">
      <c r="A1320" s="385"/>
      <c r="B1320" s="385"/>
      <c r="C1320" s="385"/>
      <c r="D1320" s="385"/>
      <c r="E1320" s="385"/>
      <c r="F1320" s="264" t="s">
        <v>6</v>
      </c>
      <c r="G1320" s="200">
        <f t="shared" si="81"/>
        <v>0</v>
      </c>
      <c r="H1320" s="199"/>
      <c r="I1320" s="199"/>
      <c r="J1320" s="199"/>
      <c r="K1320" s="350"/>
      <c r="L1320" s="353"/>
      <c r="M1320" s="353"/>
      <c r="N1320" s="353"/>
    </row>
    <row r="1321" spans="1:14" ht="24.75" hidden="1" customHeight="1" x14ac:dyDescent="0.2">
      <c r="A1321" s="372"/>
      <c r="B1321" s="372"/>
      <c r="C1321" s="385"/>
      <c r="D1321" s="372"/>
      <c r="E1321" s="385"/>
      <c r="F1321" s="8" t="s">
        <v>63</v>
      </c>
      <c r="G1321" s="200">
        <f t="shared" si="81"/>
        <v>0</v>
      </c>
      <c r="H1321" s="200">
        <f>SUM(H1317:H1320)</f>
        <v>0</v>
      </c>
      <c r="I1321" s="200">
        <f>SUM(I1317:I1320)</f>
        <v>0</v>
      </c>
      <c r="J1321" s="200">
        <f>SUM(J1317:J1320)</f>
        <v>0</v>
      </c>
      <c r="K1321" s="350"/>
      <c r="L1321" s="353"/>
      <c r="M1321" s="353"/>
      <c r="N1321" s="353"/>
    </row>
    <row r="1322" spans="1:14" ht="15" hidden="1" customHeight="1" x14ac:dyDescent="0.2">
      <c r="A1322" s="371" t="s">
        <v>13</v>
      </c>
      <c r="B1322" s="371" t="s">
        <v>262</v>
      </c>
      <c r="C1322" s="385"/>
      <c r="D1322" s="371" t="s">
        <v>127</v>
      </c>
      <c r="E1322" s="385"/>
      <c r="F1322" s="264" t="s">
        <v>16</v>
      </c>
      <c r="G1322" s="200">
        <f t="shared" si="81"/>
        <v>0</v>
      </c>
      <c r="H1322" s="199"/>
      <c r="I1322" s="199"/>
      <c r="J1322" s="199"/>
      <c r="K1322" s="350" t="s">
        <v>339</v>
      </c>
      <c r="L1322" s="353" t="s">
        <v>468</v>
      </c>
      <c r="M1322" s="353"/>
      <c r="N1322" s="353"/>
    </row>
    <row r="1323" spans="1:14" ht="15" hidden="1" customHeight="1" x14ac:dyDescent="0.2">
      <c r="A1323" s="385"/>
      <c r="B1323" s="385"/>
      <c r="C1323" s="385"/>
      <c r="D1323" s="385"/>
      <c r="E1323" s="385"/>
      <c r="F1323" s="264" t="s">
        <v>6</v>
      </c>
      <c r="G1323" s="200">
        <f t="shared" si="81"/>
        <v>0</v>
      </c>
      <c r="H1323" s="199"/>
      <c r="I1323" s="199"/>
      <c r="J1323" s="199"/>
      <c r="K1323" s="350"/>
      <c r="L1323" s="353"/>
      <c r="M1323" s="353"/>
      <c r="N1323" s="353"/>
    </row>
    <row r="1324" spans="1:14" ht="15" hidden="1" customHeight="1" x14ac:dyDescent="0.2">
      <c r="A1324" s="385"/>
      <c r="B1324" s="385"/>
      <c r="C1324" s="385"/>
      <c r="D1324" s="385"/>
      <c r="E1324" s="385"/>
      <c r="F1324" s="264" t="s">
        <v>16</v>
      </c>
      <c r="G1324" s="200">
        <f t="shared" si="81"/>
        <v>0</v>
      </c>
      <c r="H1324" s="199"/>
      <c r="I1324" s="199"/>
      <c r="J1324" s="199"/>
      <c r="K1324" s="350" t="s">
        <v>12</v>
      </c>
      <c r="L1324" s="353"/>
      <c r="M1324" s="353"/>
      <c r="N1324" s="353"/>
    </row>
    <row r="1325" spans="1:14" ht="15" hidden="1" customHeight="1" x14ac:dyDescent="0.2">
      <c r="A1325" s="385"/>
      <c r="B1325" s="385"/>
      <c r="C1325" s="385"/>
      <c r="D1325" s="385"/>
      <c r="E1325" s="385"/>
      <c r="F1325" s="264" t="s">
        <v>6</v>
      </c>
      <c r="G1325" s="200">
        <f t="shared" si="81"/>
        <v>0</v>
      </c>
      <c r="H1325" s="199"/>
      <c r="I1325" s="199"/>
      <c r="J1325" s="199"/>
      <c r="K1325" s="350"/>
      <c r="L1325" s="353"/>
      <c r="M1325" s="353"/>
      <c r="N1325" s="353"/>
    </row>
    <row r="1326" spans="1:14" ht="19.5" hidden="1" customHeight="1" x14ac:dyDescent="0.2">
      <c r="A1326" s="372"/>
      <c r="B1326" s="372"/>
      <c r="C1326" s="385"/>
      <c r="D1326" s="372"/>
      <c r="E1326" s="385"/>
      <c r="F1326" s="8" t="s">
        <v>63</v>
      </c>
      <c r="G1326" s="200">
        <f t="shared" si="81"/>
        <v>0</v>
      </c>
      <c r="H1326" s="200">
        <f>SUM(H1322:H1325)</f>
        <v>0</v>
      </c>
      <c r="I1326" s="200">
        <f>SUM(I1322:I1325)</f>
        <v>0</v>
      </c>
      <c r="J1326" s="200">
        <f>SUM(J1322:J1325)</f>
        <v>0</v>
      </c>
      <c r="K1326" s="350"/>
      <c r="L1326" s="353"/>
      <c r="M1326" s="353"/>
      <c r="N1326" s="353"/>
    </row>
    <row r="1327" spans="1:14" ht="15" hidden="1" customHeight="1" x14ac:dyDescent="0.2">
      <c r="A1327" s="371" t="s">
        <v>28</v>
      </c>
      <c r="B1327" s="371" t="s">
        <v>263</v>
      </c>
      <c r="C1327" s="385"/>
      <c r="D1327" s="371" t="s">
        <v>92</v>
      </c>
      <c r="E1327" s="385"/>
      <c r="F1327" s="264" t="s">
        <v>16</v>
      </c>
      <c r="G1327" s="200">
        <f t="shared" si="81"/>
        <v>0</v>
      </c>
      <c r="H1327" s="199"/>
      <c r="I1327" s="199"/>
      <c r="J1327" s="199"/>
      <c r="K1327" s="350" t="s">
        <v>339</v>
      </c>
      <c r="L1327" s="353" t="s">
        <v>469</v>
      </c>
      <c r="M1327" s="353"/>
      <c r="N1327" s="353"/>
    </row>
    <row r="1328" spans="1:14" ht="15" hidden="1" customHeight="1" x14ac:dyDescent="0.2">
      <c r="A1328" s="385"/>
      <c r="B1328" s="385"/>
      <c r="C1328" s="385"/>
      <c r="D1328" s="385"/>
      <c r="E1328" s="385"/>
      <c r="F1328" s="264" t="s">
        <v>6</v>
      </c>
      <c r="G1328" s="200">
        <f t="shared" si="81"/>
        <v>0</v>
      </c>
      <c r="H1328" s="199"/>
      <c r="I1328" s="199"/>
      <c r="J1328" s="199"/>
      <c r="K1328" s="350"/>
      <c r="L1328" s="353"/>
      <c r="M1328" s="353"/>
      <c r="N1328" s="353"/>
    </row>
    <row r="1329" spans="1:14" ht="15" hidden="1" customHeight="1" x14ac:dyDescent="0.2">
      <c r="A1329" s="385"/>
      <c r="B1329" s="385"/>
      <c r="C1329" s="385"/>
      <c r="D1329" s="385"/>
      <c r="E1329" s="385"/>
      <c r="F1329" s="264" t="s">
        <v>16</v>
      </c>
      <c r="G1329" s="200">
        <f t="shared" si="81"/>
        <v>0</v>
      </c>
      <c r="H1329" s="199"/>
      <c r="I1329" s="199"/>
      <c r="J1329" s="199"/>
      <c r="K1329" s="350" t="s">
        <v>12</v>
      </c>
      <c r="L1329" s="353"/>
      <c r="M1329" s="353"/>
      <c r="N1329" s="353"/>
    </row>
    <row r="1330" spans="1:14" ht="15" hidden="1" customHeight="1" x14ac:dyDescent="0.2">
      <c r="A1330" s="385"/>
      <c r="B1330" s="385"/>
      <c r="C1330" s="385"/>
      <c r="D1330" s="385"/>
      <c r="E1330" s="385"/>
      <c r="F1330" s="264" t="s">
        <v>6</v>
      </c>
      <c r="G1330" s="200">
        <f t="shared" si="81"/>
        <v>0</v>
      </c>
      <c r="H1330" s="199"/>
      <c r="I1330" s="199"/>
      <c r="J1330" s="199"/>
      <c r="K1330" s="350"/>
      <c r="L1330" s="353"/>
      <c r="M1330" s="353"/>
      <c r="N1330" s="353"/>
    </row>
    <row r="1331" spans="1:14" ht="24" hidden="1" customHeight="1" x14ac:dyDescent="0.2">
      <c r="A1331" s="372"/>
      <c r="B1331" s="372"/>
      <c r="C1331" s="385"/>
      <c r="D1331" s="372"/>
      <c r="E1331" s="385"/>
      <c r="F1331" s="8" t="s">
        <v>63</v>
      </c>
      <c r="G1331" s="200">
        <f t="shared" si="81"/>
        <v>0</v>
      </c>
      <c r="H1331" s="200">
        <f>SUM(H1327:H1330)</f>
        <v>0</v>
      </c>
      <c r="I1331" s="200">
        <f>SUM(I1327:I1330)</f>
        <v>0</v>
      </c>
      <c r="J1331" s="200">
        <f>SUM(J1327:J1330)</f>
        <v>0</v>
      </c>
      <c r="K1331" s="350"/>
      <c r="L1331" s="353"/>
      <c r="M1331" s="353"/>
      <c r="N1331" s="353"/>
    </row>
    <row r="1332" spans="1:14" ht="15" hidden="1" customHeight="1" x14ac:dyDescent="0.2">
      <c r="A1332" s="371" t="s">
        <v>29</v>
      </c>
      <c r="B1332" s="371" t="s">
        <v>264</v>
      </c>
      <c r="C1332" s="385"/>
      <c r="D1332" s="371" t="s">
        <v>26</v>
      </c>
      <c r="E1332" s="385"/>
      <c r="F1332" s="264" t="s">
        <v>16</v>
      </c>
      <c r="G1332" s="200">
        <f t="shared" si="81"/>
        <v>0</v>
      </c>
      <c r="H1332" s="199"/>
      <c r="I1332" s="199"/>
      <c r="J1332" s="199"/>
      <c r="K1332" s="350" t="s">
        <v>339</v>
      </c>
      <c r="L1332" s="353" t="s">
        <v>470</v>
      </c>
      <c r="M1332" s="353"/>
      <c r="N1332" s="353"/>
    </row>
    <row r="1333" spans="1:14" ht="15" hidden="1" customHeight="1" x14ac:dyDescent="0.2">
      <c r="A1333" s="385"/>
      <c r="B1333" s="385"/>
      <c r="C1333" s="385"/>
      <c r="D1333" s="385"/>
      <c r="E1333" s="385"/>
      <c r="F1333" s="264" t="s">
        <v>6</v>
      </c>
      <c r="G1333" s="200">
        <f t="shared" si="81"/>
        <v>0</v>
      </c>
      <c r="H1333" s="199"/>
      <c r="I1333" s="199"/>
      <c r="J1333" s="199"/>
      <c r="K1333" s="350"/>
      <c r="L1333" s="353"/>
      <c r="M1333" s="353"/>
      <c r="N1333" s="353"/>
    </row>
    <row r="1334" spans="1:14" ht="15" hidden="1" customHeight="1" x14ac:dyDescent="0.2">
      <c r="A1334" s="385"/>
      <c r="B1334" s="385"/>
      <c r="C1334" s="385"/>
      <c r="D1334" s="385"/>
      <c r="E1334" s="385"/>
      <c r="F1334" s="264" t="s">
        <v>16</v>
      </c>
      <c r="G1334" s="200">
        <f t="shared" si="81"/>
        <v>0</v>
      </c>
      <c r="H1334" s="199"/>
      <c r="I1334" s="199"/>
      <c r="J1334" s="199"/>
      <c r="K1334" s="350" t="s">
        <v>12</v>
      </c>
      <c r="L1334" s="353"/>
      <c r="M1334" s="353"/>
      <c r="N1334" s="353"/>
    </row>
    <row r="1335" spans="1:14" ht="15" hidden="1" customHeight="1" x14ac:dyDescent="0.2">
      <c r="A1335" s="385"/>
      <c r="B1335" s="385"/>
      <c r="C1335" s="385"/>
      <c r="D1335" s="385"/>
      <c r="E1335" s="385"/>
      <c r="F1335" s="264" t="s">
        <v>6</v>
      </c>
      <c r="G1335" s="200">
        <f t="shared" si="81"/>
        <v>0</v>
      </c>
      <c r="H1335" s="199"/>
      <c r="I1335" s="199"/>
      <c r="J1335" s="199"/>
      <c r="K1335" s="350"/>
      <c r="L1335" s="353"/>
      <c r="M1335" s="353"/>
      <c r="N1335" s="353"/>
    </row>
    <row r="1336" spans="1:14" ht="21.75" hidden="1" customHeight="1" x14ac:dyDescent="0.2">
      <c r="A1336" s="372"/>
      <c r="B1336" s="372"/>
      <c r="C1336" s="385"/>
      <c r="D1336" s="372"/>
      <c r="E1336" s="385"/>
      <c r="F1336" s="8" t="s">
        <v>63</v>
      </c>
      <c r="G1336" s="200">
        <f t="shared" si="81"/>
        <v>0</v>
      </c>
      <c r="H1336" s="200">
        <f>SUM(H1332:H1335)</f>
        <v>0</v>
      </c>
      <c r="I1336" s="200">
        <f>SUM(I1332:I1335)</f>
        <v>0</v>
      </c>
      <c r="J1336" s="200">
        <f>SUM(J1332:J1335)</f>
        <v>0</v>
      </c>
      <c r="K1336" s="350"/>
      <c r="L1336" s="353"/>
      <c r="M1336" s="353"/>
      <c r="N1336" s="353"/>
    </row>
    <row r="1337" spans="1:14" ht="15" hidden="1" customHeight="1" x14ac:dyDescent="0.2">
      <c r="A1337" s="371" t="s">
        <v>30</v>
      </c>
      <c r="B1337" s="371" t="s">
        <v>265</v>
      </c>
      <c r="C1337" s="385"/>
      <c r="D1337" s="371" t="s">
        <v>103</v>
      </c>
      <c r="E1337" s="385"/>
      <c r="F1337" s="264" t="s">
        <v>16</v>
      </c>
      <c r="G1337" s="200">
        <f t="shared" si="81"/>
        <v>0</v>
      </c>
      <c r="H1337" s="199"/>
      <c r="I1337" s="199"/>
      <c r="J1337" s="199"/>
      <c r="K1337" s="350" t="s">
        <v>339</v>
      </c>
      <c r="L1337" s="353" t="s">
        <v>471</v>
      </c>
      <c r="M1337" s="353"/>
      <c r="N1337" s="353"/>
    </row>
    <row r="1338" spans="1:14" ht="15" hidden="1" customHeight="1" x14ac:dyDescent="0.2">
      <c r="A1338" s="385"/>
      <c r="B1338" s="385"/>
      <c r="C1338" s="385"/>
      <c r="D1338" s="385"/>
      <c r="E1338" s="385"/>
      <c r="F1338" s="264" t="s">
        <v>6</v>
      </c>
      <c r="G1338" s="200">
        <f t="shared" si="81"/>
        <v>0</v>
      </c>
      <c r="H1338" s="199"/>
      <c r="I1338" s="199"/>
      <c r="J1338" s="199"/>
      <c r="K1338" s="350"/>
      <c r="L1338" s="353"/>
      <c r="M1338" s="353"/>
      <c r="N1338" s="353"/>
    </row>
    <row r="1339" spans="1:14" ht="15" hidden="1" customHeight="1" x14ac:dyDescent="0.2">
      <c r="A1339" s="385"/>
      <c r="B1339" s="385"/>
      <c r="C1339" s="385"/>
      <c r="D1339" s="385"/>
      <c r="E1339" s="385"/>
      <c r="F1339" s="264" t="s">
        <v>16</v>
      </c>
      <c r="G1339" s="200">
        <f t="shared" si="81"/>
        <v>0</v>
      </c>
      <c r="H1339" s="199"/>
      <c r="I1339" s="199"/>
      <c r="J1339" s="199"/>
      <c r="K1339" s="350" t="s">
        <v>12</v>
      </c>
      <c r="L1339" s="353"/>
      <c r="M1339" s="353"/>
      <c r="N1339" s="353"/>
    </row>
    <row r="1340" spans="1:14" ht="15" hidden="1" customHeight="1" x14ac:dyDescent="0.2">
      <c r="A1340" s="385"/>
      <c r="B1340" s="385"/>
      <c r="C1340" s="385"/>
      <c r="D1340" s="385"/>
      <c r="E1340" s="385"/>
      <c r="F1340" s="264" t="s">
        <v>6</v>
      </c>
      <c r="G1340" s="200">
        <f t="shared" si="81"/>
        <v>0</v>
      </c>
      <c r="H1340" s="199"/>
      <c r="I1340" s="199"/>
      <c r="J1340" s="199"/>
      <c r="K1340" s="350"/>
      <c r="L1340" s="353"/>
      <c r="M1340" s="353"/>
      <c r="N1340" s="353"/>
    </row>
    <row r="1341" spans="1:14" ht="21.75" hidden="1" customHeight="1" x14ac:dyDescent="0.2">
      <c r="A1341" s="372"/>
      <c r="B1341" s="372"/>
      <c r="C1341" s="372"/>
      <c r="D1341" s="372"/>
      <c r="E1341" s="372"/>
      <c r="F1341" s="8" t="s">
        <v>63</v>
      </c>
      <c r="G1341" s="200">
        <f t="shared" si="81"/>
        <v>0</v>
      </c>
      <c r="H1341" s="200">
        <f>SUM(H1337:H1340)</f>
        <v>0</v>
      </c>
      <c r="I1341" s="200">
        <f>SUM(I1337:I1340)</f>
        <v>0</v>
      </c>
      <c r="J1341" s="200">
        <f>SUM(J1337:J1340)</f>
        <v>0</v>
      </c>
      <c r="K1341" s="350"/>
      <c r="L1341" s="353"/>
      <c r="M1341" s="353"/>
      <c r="N1341" s="353"/>
    </row>
    <row r="1342" spans="1:14" ht="15" hidden="1" customHeight="1" x14ac:dyDescent="0.2">
      <c r="A1342" s="371" t="s">
        <v>31</v>
      </c>
      <c r="B1342" s="371" t="s">
        <v>771</v>
      </c>
      <c r="C1342" s="385" t="s">
        <v>744</v>
      </c>
      <c r="D1342" s="371" t="s">
        <v>73</v>
      </c>
      <c r="E1342" s="385" t="s">
        <v>20</v>
      </c>
      <c r="F1342" s="264" t="s">
        <v>16</v>
      </c>
      <c r="G1342" s="200">
        <f t="shared" ref="G1342:G1356" si="82">SUM(H1342+J1342)</f>
        <v>0</v>
      </c>
      <c r="H1342" s="199"/>
      <c r="I1342" s="199"/>
      <c r="J1342" s="199"/>
      <c r="K1342" s="350" t="s">
        <v>339</v>
      </c>
      <c r="L1342" s="353" t="s">
        <v>565</v>
      </c>
      <c r="M1342" s="353"/>
      <c r="N1342" s="353"/>
    </row>
    <row r="1343" spans="1:14" ht="15" hidden="1" customHeight="1" x14ac:dyDescent="0.2">
      <c r="A1343" s="385"/>
      <c r="B1343" s="385"/>
      <c r="C1343" s="385"/>
      <c r="D1343" s="385"/>
      <c r="E1343" s="385"/>
      <c r="F1343" s="264" t="s">
        <v>6</v>
      </c>
      <c r="G1343" s="200">
        <f t="shared" si="82"/>
        <v>0</v>
      </c>
      <c r="H1343" s="199"/>
      <c r="I1343" s="199"/>
      <c r="J1343" s="199"/>
      <c r="K1343" s="350"/>
      <c r="L1343" s="353"/>
      <c r="M1343" s="353"/>
      <c r="N1343" s="353"/>
    </row>
    <row r="1344" spans="1:14" ht="15" hidden="1" customHeight="1" x14ac:dyDescent="0.2">
      <c r="A1344" s="385"/>
      <c r="B1344" s="385"/>
      <c r="C1344" s="385"/>
      <c r="D1344" s="385"/>
      <c r="E1344" s="385"/>
      <c r="F1344" s="264" t="s">
        <v>16</v>
      </c>
      <c r="G1344" s="200">
        <f t="shared" si="82"/>
        <v>0</v>
      </c>
      <c r="H1344" s="199"/>
      <c r="I1344" s="199"/>
      <c r="J1344" s="199"/>
      <c r="K1344" s="350" t="s">
        <v>12</v>
      </c>
      <c r="L1344" s="353"/>
      <c r="M1344" s="353"/>
      <c r="N1344" s="353"/>
    </row>
    <row r="1345" spans="1:14" ht="15" hidden="1" customHeight="1" x14ac:dyDescent="0.2">
      <c r="A1345" s="385"/>
      <c r="B1345" s="385"/>
      <c r="C1345" s="385"/>
      <c r="D1345" s="385"/>
      <c r="E1345" s="385"/>
      <c r="F1345" s="264" t="s">
        <v>6</v>
      </c>
      <c r="G1345" s="200">
        <f t="shared" si="82"/>
        <v>0</v>
      </c>
      <c r="H1345" s="199"/>
      <c r="I1345" s="199"/>
      <c r="J1345" s="199"/>
      <c r="K1345" s="350"/>
      <c r="L1345" s="353"/>
      <c r="M1345" s="353"/>
      <c r="N1345" s="353"/>
    </row>
    <row r="1346" spans="1:14" ht="15" hidden="1" customHeight="1" x14ac:dyDescent="0.2">
      <c r="A1346" s="372"/>
      <c r="B1346" s="372"/>
      <c r="C1346" s="385"/>
      <c r="D1346" s="372"/>
      <c r="E1346" s="385"/>
      <c r="F1346" s="8" t="s">
        <v>63</v>
      </c>
      <c r="G1346" s="200">
        <f t="shared" si="82"/>
        <v>0</v>
      </c>
      <c r="H1346" s="200">
        <f>SUM(H1342:H1345)</f>
        <v>0</v>
      </c>
      <c r="I1346" s="200">
        <f>SUM(I1342:I1345)</f>
        <v>0</v>
      </c>
      <c r="J1346" s="200">
        <f>SUM(J1342:J1345)</f>
        <v>0</v>
      </c>
      <c r="K1346" s="350"/>
      <c r="L1346" s="353"/>
      <c r="M1346" s="353"/>
      <c r="N1346" s="353"/>
    </row>
    <row r="1347" spans="1:14" ht="15" hidden="1" customHeight="1" x14ac:dyDescent="0.2">
      <c r="A1347" s="371" t="s">
        <v>32</v>
      </c>
      <c r="B1347" s="371" t="s">
        <v>267</v>
      </c>
      <c r="C1347" s="385"/>
      <c r="D1347" s="371" t="s">
        <v>105</v>
      </c>
      <c r="E1347" s="385"/>
      <c r="F1347" s="264" t="s">
        <v>16</v>
      </c>
      <c r="G1347" s="200">
        <f t="shared" si="82"/>
        <v>0</v>
      </c>
      <c r="H1347" s="199"/>
      <c r="I1347" s="199"/>
      <c r="J1347" s="199"/>
      <c r="K1347" s="350" t="s">
        <v>339</v>
      </c>
      <c r="L1347" s="353" t="s">
        <v>472</v>
      </c>
      <c r="M1347" s="353"/>
      <c r="N1347" s="353"/>
    </row>
    <row r="1348" spans="1:14" ht="15" hidden="1" customHeight="1" x14ac:dyDescent="0.2">
      <c r="A1348" s="385"/>
      <c r="B1348" s="385"/>
      <c r="C1348" s="385"/>
      <c r="D1348" s="385"/>
      <c r="E1348" s="385"/>
      <c r="F1348" s="264" t="s">
        <v>6</v>
      </c>
      <c r="G1348" s="200">
        <f t="shared" si="82"/>
        <v>0</v>
      </c>
      <c r="H1348" s="199"/>
      <c r="I1348" s="199"/>
      <c r="J1348" s="199"/>
      <c r="K1348" s="350"/>
      <c r="L1348" s="353"/>
      <c r="M1348" s="353"/>
      <c r="N1348" s="353"/>
    </row>
    <row r="1349" spans="1:14" ht="15" hidden="1" customHeight="1" x14ac:dyDescent="0.2">
      <c r="A1349" s="385"/>
      <c r="B1349" s="385"/>
      <c r="C1349" s="385"/>
      <c r="D1349" s="385"/>
      <c r="E1349" s="385"/>
      <c r="F1349" s="264" t="s">
        <v>16</v>
      </c>
      <c r="G1349" s="200">
        <f t="shared" si="82"/>
        <v>0</v>
      </c>
      <c r="H1349" s="199"/>
      <c r="I1349" s="199"/>
      <c r="J1349" s="199"/>
      <c r="K1349" s="350" t="s">
        <v>12</v>
      </c>
      <c r="L1349" s="353"/>
      <c r="M1349" s="353"/>
      <c r="N1349" s="353"/>
    </row>
    <row r="1350" spans="1:14" ht="15" hidden="1" customHeight="1" x14ac:dyDescent="0.2">
      <c r="A1350" s="385"/>
      <c r="B1350" s="385"/>
      <c r="C1350" s="385"/>
      <c r="D1350" s="385"/>
      <c r="E1350" s="385"/>
      <c r="F1350" s="264" t="s">
        <v>6</v>
      </c>
      <c r="G1350" s="200">
        <f t="shared" si="82"/>
        <v>0</v>
      </c>
      <c r="H1350" s="199"/>
      <c r="I1350" s="199"/>
      <c r="J1350" s="199"/>
      <c r="K1350" s="350"/>
      <c r="L1350" s="353"/>
      <c r="M1350" s="353"/>
      <c r="N1350" s="353"/>
    </row>
    <row r="1351" spans="1:14" ht="15" hidden="1" customHeight="1" x14ac:dyDescent="0.2">
      <c r="A1351" s="372"/>
      <c r="B1351" s="372"/>
      <c r="C1351" s="385"/>
      <c r="D1351" s="372"/>
      <c r="E1351" s="385"/>
      <c r="F1351" s="8" t="s">
        <v>63</v>
      </c>
      <c r="G1351" s="200">
        <f t="shared" si="82"/>
        <v>0</v>
      </c>
      <c r="H1351" s="200">
        <f>SUM(H1347:H1350)</f>
        <v>0</v>
      </c>
      <c r="I1351" s="200">
        <f>SUM(I1347:I1350)</f>
        <v>0</v>
      </c>
      <c r="J1351" s="200">
        <f>SUM(J1347:J1350)</f>
        <v>0</v>
      </c>
      <c r="K1351" s="350"/>
      <c r="L1351" s="353"/>
      <c r="M1351" s="353"/>
      <c r="N1351" s="353"/>
    </row>
    <row r="1352" spans="1:14" ht="15" hidden="1" customHeight="1" x14ac:dyDescent="0.2">
      <c r="A1352" s="371" t="s">
        <v>40</v>
      </c>
      <c r="B1352" s="371" t="s">
        <v>268</v>
      </c>
      <c r="C1352" s="385"/>
      <c r="D1352" s="371" t="s">
        <v>106</v>
      </c>
      <c r="E1352" s="385"/>
      <c r="F1352" s="264" t="s">
        <v>16</v>
      </c>
      <c r="G1352" s="200">
        <f t="shared" si="82"/>
        <v>0</v>
      </c>
      <c r="H1352" s="199"/>
      <c r="I1352" s="199"/>
      <c r="J1352" s="199"/>
      <c r="K1352" s="371" t="s">
        <v>339</v>
      </c>
      <c r="L1352" s="353" t="s">
        <v>473</v>
      </c>
      <c r="M1352" s="353"/>
      <c r="N1352" s="353"/>
    </row>
    <row r="1353" spans="1:14" ht="15" hidden="1" customHeight="1" x14ac:dyDescent="0.2">
      <c r="A1353" s="385"/>
      <c r="B1353" s="385"/>
      <c r="C1353" s="385"/>
      <c r="D1353" s="385"/>
      <c r="E1353" s="385"/>
      <c r="F1353" s="264" t="s">
        <v>6</v>
      </c>
      <c r="G1353" s="200">
        <f t="shared" si="82"/>
        <v>0</v>
      </c>
      <c r="H1353" s="199"/>
      <c r="I1353" s="199"/>
      <c r="J1353" s="199"/>
      <c r="K1353" s="385"/>
      <c r="L1353" s="353"/>
      <c r="M1353" s="353"/>
      <c r="N1353" s="353"/>
    </row>
    <row r="1354" spans="1:14" ht="15" hidden="1" customHeight="1" x14ac:dyDescent="0.2">
      <c r="A1354" s="385"/>
      <c r="B1354" s="385"/>
      <c r="C1354" s="385"/>
      <c r="D1354" s="385"/>
      <c r="E1354" s="385"/>
      <c r="F1354" s="264" t="s">
        <v>16</v>
      </c>
      <c r="G1354" s="200">
        <f t="shared" si="82"/>
        <v>0</v>
      </c>
      <c r="H1354" s="199"/>
      <c r="I1354" s="199"/>
      <c r="J1354" s="199"/>
      <c r="K1354" s="350" t="s">
        <v>12</v>
      </c>
      <c r="L1354" s="353"/>
      <c r="M1354" s="353"/>
      <c r="N1354" s="353"/>
    </row>
    <row r="1355" spans="1:14" ht="15" hidden="1" customHeight="1" x14ac:dyDescent="0.2">
      <c r="A1355" s="385"/>
      <c r="B1355" s="385"/>
      <c r="C1355" s="385"/>
      <c r="D1355" s="385"/>
      <c r="E1355" s="385"/>
      <c r="F1355" s="264" t="s">
        <v>6</v>
      </c>
      <c r="G1355" s="200">
        <f t="shared" si="82"/>
        <v>0</v>
      </c>
      <c r="H1355" s="199"/>
      <c r="I1355" s="199"/>
      <c r="J1355" s="199"/>
      <c r="K1355" s="350"/>
      <c r="L1355" s="353"/>
      <c r="M1355" s="353"/>
      <c r="N1355" s="353"/>
    </row>
    <row r="1356" spans="1:14" ht="15" hidden="1" customHeight="1" x14ac:dyDescent="0.2">
      <c r="A1356" s="372"/>
      <c r="B1356" s="372"/>
      <c r="C1356" s="385"/>
      <c r="D1356" s="372"/>
      <c r="E1356" s="385"/>
      <c r="F1356" s="8" t="s">
        <v>63</v>
      </c>
      <c r="G1356" s="200">
        <f t="shared" si="82"/>
        <v>0</v>
      </c>
      <c r="H1356" s="200">
        <f>SUM(H1352:H1355)</f>
        <v>0</v>
      </c>
      <c r="I1356" s="200">
        <f>SUM(I1352:I1355)</f>
        <v>0</v>
      </c>
      <c r="J1356" s="200">
        <f>SUM(J1352:J1355)</f>
        <v>0</v>
      </c>
      <c r="K1356" s="350"/>
      <c r="L1356" s="353"/>
      <c r="M1356" s="353"/>
      <c r="N1356" s="353"/>
    </row>
    <row r="1357" spans="1:14" ht="15" hidden="1" customHeight="1" x14ac:dyDescent="0.2">
      <c r="A1357" s="371" t="s">
        <v>41</v>
      </c>
      <c r="B1357" s="371" t="s">
        <v>269</v>
      </c>
      <c r="C1357" s="385"/>
      <c r="D1357" s="371" t="s">
        <v>44</v>
      </c>
      <c r="E1357" s="385"/>
      <c r="F1357" s="264" t="s">
        <v>16</v>
      </c>
      <c r="G1357" s="200">
        <f t="shared" ref="G1357:G1366" si="83">SUM(H1357+J1357)</f>
        <v>0</v>
      </c>
      <c r="H1357" s="199"/>
      <c r="I1357" s="199"/>
      <c r="J1357" s="199"/>
      <c r="K1357" s="350" t="s">
        <v>339</v>
      </c>
      <c r="L1357" s="353" t="s">
        <v>474</v>
      </c>
      <c r="M1357" s="353"/>
      <c r="N1357" s="353"/>
    </row>
    <row r="1358" spans="1:14" ht="15" hidden="1" customHeight="1" x14ac:dyDescent="0.2">
      <c r="A1358" s="385"/>
      <c r="B1358" s="385"/>
      <c r="C1358" s="385"/>
      <c r="D1358" s="385"/>
      <c r="E1358" s="385"/>
      <c r="F1358" s="264" t="s">
        <v>6</v>
      </c>
      <c r="G1358" s="200">
        <f t="shared" si="83"/>
        <v>0</v>
      </c>
      <c r="H1358" s="199"/>
      <c r="I1358" s="199"/>
      <c r="J1358" s="199"/>
      <c r="K1358" s="350"/>
      <c r="L1358" s="353"/>
      <c r="M1358" s="353"/>
      <c r="N1358" s="353"/>
    </row>
    <row r="1359" spans="1:14" ht="15" hidden="1" customHeight="1" x14ac:dyDescent="0.2">
      <c r="A1359" s="385"/>
      <c r="B1359" s="385"/>
      <c r="C1359" s="385"/>
      <c r="D1359" s="385"/>
      <c r="E1359" s="385"/>
      <c r="F1359" s="264" t="s">
        <v>16</v>
      </c>
      <c r="G1359" s="200">
        <f t="shared" si="83"/>
        <v>0</v>
      </c>
      <c r="H1359" s="199"/>
      <c r="I1359" s="199"/>
      <c r="J1359" s="199"/>
      <c r="K1359" s="350" t="s">
        <v>12</v>
      </c>
      <c r="L1359" s="353"/>
      <c r="M1359" s="353"/>
      <c r="N1359" s="353"/>
    </row>
    <row r="1360" spans="1:14" ht="15" hidden="1" customHeight="1" x14ac:dyDescent="0.2">
      <c r="A1360" s="385"/>
      <c r="B1360" s="385"/>
      <c r="C1360" s="385"/>
      <c r="D1360" s="385"/>
      <c r="E1360" s="385"/>
      <c r="F1360" s="264" t="s">
        <v>6</v>
      </c>
      <c r="G1360" s="200">
        <f t="shared" si="83"/>
        <v>0</v>
      </c>
      <c r="H1360" s="199"/>
      <c r="I1360" s="199"/>
      <c r="J1360" s="199"/>
      <c r="K1360" s="350"/>
      <c r="L1360" s="353"/>
      <c r="M1360" s="353"/>
      <c r="N1360" s="353"/>
    </row>
    <row r="1361" spans="1:14" ht="15" hidden="1" customHeight="1" x14ac:dyDescent="0.2">
      <c r="A1361" s="372"/>
      <c r="B1361" s="372"/>
      <c r="C1361" s="385"/>
      <c r="D1361" s="372"/>
      <c r="E1361" s="385"/>
      <c r="F1361" s="8" t="s">
        <v>63</v>
      </c>
      <c r="G1361" s="200">
        <f t="shared" si="83"/>
        <v>0</v>
      </c>
      <c r="H1361" s="200">
        <f>SUM(H1357:H1360)</f>
        <v>0</v>
      </c>
      <c r="I1361" s="200">
        <f>SUM(I1357:I1360)</f>
        <v>0</v>
      </c>
      <c r="J1361" s="200">
        <f>SUM(J1357:J1360)</f>
        <v>0</v>
      </c>
      <c r="K1361" s="350"/>
      <c r="L1361" s="353"/>
      <c r="M1361" s="353"/>
      <c r="N1361" s="353"/>
    </row>
    <row r="1362" spans="1:14" ht="15" hidden="1" customHeight="1" x14ac:dyDescent="0.2">
      <c r="A1362" s="371" t="s">
        <v>43</v>
      </c>
      <c r="B1362" s="371" t="s">
        <v>270</v>
      </c>
      <c r="C1362" s="385"/>
      <c r="D1362" s="371" t="s">
        <v>189</v>
      </c>
      <c r="E1362" s="385"/>
      <c r="F1362" s="264" t="s">
        <v>16</v>
      </c>
      <c r="G1362" s="200">
        <f t="shared" si="83"/>
        <v>0</v>
      </c>
      <c r="H1362" s="199"/>
      <c r="I1362" s="199"/>
      <c r="J1362" s="199"/>
      <c r="K1362" s="350" t="s">
        <v>339</v>
      </c>
      <c r="L1362" s="353" t="s">
        <v>769</v>
      </c>
      <c r="M1362" s="353"/>
      <c r="N1362" s="353"/>
    </row>
    <row r="1363" spans="1:14" ht="15" hidden="1" customHeight="1" x14ac:dyDescent="0.2">
      <c r="A1363" s="385"/>
      <c r="B1363" s="385"/>
      <c r="C1363" s="385"/>
      <c r="D1363" s="385"/>
      <c r="E1363" s="385"/>
      <c r="F1363" s="264" t="s">
        <v>6</v>
      </c>
      <c r="G1363" s="200">
        <f t="shared" si="83"/>
        <v>0</v>
      </c>
      <c r="H1363" s="199"/>
      <c r="I1363" s="199"/>
      <c r="J1363" s="199"/>
      <c r="K1363" s="350"/>
      <c r="L1363" s="353"/>
      <c r="M1363" s="353"/>
      <c r="N1363" s="353"/>
    </row>
    <row r="1364" spans="1:14" ht="15" hidden="1" customHeight="1" x14ac:dyDescent="0.2">
      <c r="A1364" s="385"/>
      <c r="B1364" s="385"/>
      <c r="C1364" s="385"/>
      <c r="D1364" s="385"/>
      <c r="E1364" s="385"/>
      <c r="F1364" s="264" t="s">
        <v>16</v>
      </c>
      <c r="G1364" s="200">
        <f t="shared" si="83"/>
        <v>0</v>
      </c>
      <c r="H1364" s="199"/>
      <c r="I1364" s="199"/>
      <c r="J1364" s="199"/>
      <c r="K1364" s="371" t="s">
        <v>12</v>
      </c>
      <c r="L1364" s="353"/>
      <c r="M1364" s="353"/>
      <c r="N1364" s="353"/>
    </row>
    <row r="1365" spans="1:14" ht="15" hidden="1" customHeight="1" x14ac:dyDescent="0.2">
      <c r="A1365" s="385"/>
      <c r="B1365" s="385"/>
      <c r="C1365" s="385"/>
      <c r="D1365" s="385"/>
      <c r="E1365" s="385"/>
      <c r="F1365" s="264" t="s">
        <v>6</v>
      </c>
      <c r="G1365" s="200">
        <f t="shared" si="83"/>
        <v>0</v>
      </c>
      <c r="H1365" s="199"/>
      <c r="I1365" s="199"/>
      <c r="J1365" s="199"/>
      <c r="K1365" s="385"/>
      <c r="L1365" s="353"/>
      <c r="M1365" s="353"/>
      <c r="N1365" s="353"/>
    </row>
    <row r="1366" spans="1:14" ht="15" hidden="1" customHeight="1" x14ac:dyDescent="0.2">
      <c r="A1366" s="372"/>
      <c r="B1366" s="372"/>
      <c r="C1366" s="372"/>
      <c r="D1366" s="372"/>
      <c r="E1366" s="372"/>
      <c r="F1366" s="8" t="s">
        <v>63</v>
      </c>
      <c r="G1366" s="200">
        <f t="shared" si="83"/>
        <v>0</v>
      </c>
      <c r="H1366" s="200">
        <f>SUM(H1362:H1365)</f>
        <v>0</v>
      </c>
      <c r="I1366" s="200">
        <f>SUM(I1362:I1365)</f>
        <v>0</v>
      </c>
      <c r="J1366" s="200">
        <f>SUM(J1362:J1365)</f>
        <v>0</v>
      </c>
      <c r="K1366" s="372"/>
      <c r="L1366" s="353"/>
      <c r="M1366" s="353"/>
      <c r="N1366" s="353"/>
    </row>
    <row r="1367" spans="1:14" ht="15" hidden="1" customHeight="1" x14ac:dyDescent="0.2">
      <c r="A1367" s="371" t="s">
        <v>90</v>
      </c>
      <c r="B1367" s="371" t="s">
        <v>25</v>
      </c>
      <c r="C1367" s="350" t="s">
        <v>47</v>
      </c>
      <c r="D1367" s="371" t="s">
        <v>772</v>
      </c>
      <c r="E1367" s="350" t="s">
        <v>20</v>
      </c>
      <c r="F1367" s="264" t="s">
        <v>16</v>
      </c>
      <c r="G1367" s="200">
        <f>SUM(H1367+J1367)</f>
        <v>0</v>
      </c>
      <c r="H1367" s="199"/>
      <c r="I1367" s="199"/>
      <c r="J1367" s="199"/>
      <c r="K1367" s="350" t="s">
        <v>339</v>
      </c>
      <c r="L1367" s="353" t="s">
        <v>770</v>
      </c>
      <c r="M1367" s="353"/>
      <c r="N1367" s="353"/>
    </row>
    <row r="1368" spans="1:14" ht="15" hidden="1" customHeight="1" x14ac:dyDescent="0.2">
      <c r="A1368" s="385"/>
      <c r="B1368" s="385"/>
      <c r="C1368" s="350"/>
      <c r="D1368" s="385"/>
      <c r="E1368" s="350"/>
      <c r="F1368" s="264" t="s">
        <v>6</v>
      </c>
      <c r="G1368" s="200">
        <f>SUM(H1368+J1368)</f>
        <v>0</v>
      </c>
      <c r="H1368" s="199"/>
      <c r="I1368" s="199"/>
      <c r="J1368" s="199"/>
      <c r="K1368" s="350"/>
      <c r="L1368" s="353"/>
      <c r="M1368" s="353"/>
      <c r="N1368" s="353"/>
    </row>
    <row r="1369" spans="1:14" ht="15" hidden="1" customHeight="1" x14ac:dyDescent="0.2">
      <c r="A1369" s="385"/>
      <c r="B1369" s="385"/>
      <c r="C1369" s="350"/>
      <c r="D1369" s="385"/>
      <c r="E1369" s="350"/>
      <c r="F1369" s="264" t="s">
        <v>16</v>
      </c>
      <c r="G1369" s="200">
        <f>SUM(H1369+J1369)</f>
        <v>0</v>
      </c>
      <c r="H1369" s="199"/>
      <c r="I1369" s="199"/>
      <c r="J1369" s="199"/>
      <c r="K1369" s="371" t="s">
        <v>12</v>
      </c>
      <c r="L1369" s="353"/>
      <c r="M1369" s="353"/>
      <c r="N1369" s="353"/>
    </row>
    <row r="1370" spans="1:14" ht="15" hidden="1" customHeight="1" x14ac:dyDescent="0.2">
      <c r="A1370" s="385"/>
      <c r="B1370" s="385"/>
      <c r="C1370" s="350"/>
      <c r="D1370" s="385"/>
      <c r="E1370" s="350"/>
      <c r="F1370" s="264" t="s">
        <v>6</v>
      </c>
      <c r="G1370" s="200">
        <f>SUM(H1370+J1370)</f>
        <v>0</v>
      </c>
      <c r="H1370" s="199"/>
      <c r="I1370" s="199"/>
      <c r="J1370" s="199"/>
      <c r="K1370" s="385"/>
      <c r="L1370" s="353"/>
      <c r="M1370" s="353"/>
      <c r="N1370" s="353"/>
    </row>
    <row r="1371" spans="1:14" ht="15" hidden="1" customHeight="1" x14ac:dyDescent="0.2">
      <c r="A1371" s="372"/>
      <c r="B1371" s="372"/>
      <c r="C1371" s="350"/>
      <c r="D1371" s="372"/>
      <c r="E1371" s="350"/>
      <c r="F1371" s="8" t="s">
        <v>63</v>
      </c>
      <c r="G1371" s="200">
        <f>SUM(H1371+J1371)</f>
        <v>0</v>
      </c>
      <c r="H1371" s="200">
        <f>SUM(H1367:H1370)</f>
        <v>0</v>
      </c>
      <c r="I1371" s="200">
        <f>SUM(I1367:I1370)</f>
        <v>0</v>
      </c>
      <c r="J1371" s="200">
        <f>SUM(J1367:J1370)</f>
        <v>0</v>
      </c>
      <c r="K1371" s="372"/>
      <c r="L1371" s="353"/>
      <c r="M1371" s="353"/>
      <c r="N1371" s="353"/>
    </row>
    <row r="1372" spans="1:14" ht="15" hidden="1" customHeight="1" x14ac:dyDescent="0.2">
      <c r="A1372" s="364" t="s">
        <v>773</v>
      </c>
      <c r="B1372" s="365"/>
      <c r="C1372" s="365"/>
      <c r="D1372" s="365"/>
      <c r="E1372" s="365"/>
      <c r="F1372" s="366"/>
      <c r="G1372" s="229">
        <f t="shared" ref="G1372:G1385" si="84">SUM(H1372+J1372)</f>
        <v>0</v>
      </c>
      <c r="H1372" s="229">
        <f>SUM(H1373:H1384)</f>
        <v>0</v>
      </c>
      <c r="I1372" s="229">
        <f>SUM(I1373:I1384)</f>
        <v>0</v>
      </c>
      <c r="J1372" s="229">
        <f>SUM(J1373:J1384)</f>
        <v>0</v>
      </c>
      <c r="K1372" s="500"/>
      <c r="L1372" s="501"/>
      <c r="M1372" s="501"/>
      <c r="N1372" s="502"/>
    </row>
    <row r="1373" spans="1:14" ht="15" hidden="1" customHeight="1" x14ac:dyDescent="0.2">
      <c r="A1373" s="367" t="s">
        <v>322</v>
      </c>
      <c r="B1373" s="368"/>
      <c r="C1373" s="368"/>
      <c r="D1373" s="368"/>
      <c r="E1373" s="368"/>
      <c r="F1373" s="369"/>
      <c r="G1373" s="204">
        <f t="shared" si="84"/>
        <v>0</v>
      </c>
      <c r="H1373" s="204">
        <f>SUM(H1316)</f>
        <v>0</v>
      </c>
      <c r="I1373" s="204">
        <f>SUM(I1316)</f>
        <v>0</v>
      </c>
      <c r="J1373" s="204">
        <f>SUM(J1316)</f>
        <v>0</v>
      </c>
      <c r="K1373" s="350"/>
      <c r="L1373" s="350"/>
      <c r="M1373" s="350"/>
      <c r="N1373" s="350"/>
    </row>
    <row r="1374" spans="1:14" ht="15" hidden="1" customHeight="1" x14ac:dyDescent="0.2">
      <c r="A1374" s="367" t="s">
        <v>323</v>
      </c>
      <c r="B1374" s="368"/>
      <c r="C1374" s="368"/>
      <c r="D1374" s="368"/>
      <c r="E1374" s="368"/>
      <c r="F1374" s="369"/>
      <c r="G1374" s="204">
        <f t="shared" si="84"/>
        <v>0</v>
      </c>
      <c r="H1374" s="204">
        <f>SUM(H1321)</f>
        <v>0</v>
      </c>
      <c r="I1374" s="204">
        <f>SUM(I1321)</f>
        <v>0</v>
      </c>
      <c r="J1374" s="204">
        <f>SUM(J1321)</f>
        <v>0</v>
      </c>
      <c r="K1374" s="350"/>
      <c r="L1374" s="350"/>
      <c r="M1374" s="350"/>
      <c r="N1374" s="350"/>
    </row>
    <row r="1375" spans="1:14" ht="15" hidden="1" customHeight="1" x14ac:dyDescent="0.2">
      <c r="A1375" s="367" t="s">
        <v>324</v>
      </c>
      <c r="B1375" s="368"/>
      <c r="C1375" s="368"/>
      <c r="D1375" s="368"/>
      <c r="E1375" s="368"/>
      <c r="F1375" s="369"/>
      <c r="G1375" s="204">
        <f t="shared" si="84"/>
        <v>0</v>
      </c>
      <c r="H1375" s="204">
        <f>SUM(H1326)</f>
        <v>0</v>
      </c>
      <c r="I1375" s="204">
        <f>SUM(I1326)</f>
        <v>0</v>
      </c>
      <c r="J1375" s="204">
        <f>SUM(J1326)</f>
        <v>0</v>
      </c>
      <c r="K1375" s="350"/>
      <c r="L1375" s="350"/>
      <c r="M1375" s="350"/>
      <c r="N1375" s="350"/>
    </row>
    <row r="1376" spans="1:14" ht="15" hidden="1" customHeight="1" x14ac:dyDescent="0.2">
      <c r="A1376" s="367" t="s">
        <v>325</v>
      </c>
      <c r="B1376" s="368"/>
      <c r="C1376" s="368"/>
      <c r="D1376" s="368"/>
      <c r="E1376" s="368"/>
      <c r="F1376" s="369"/>
      <c r="G1376" s="204">
        <f t="shared" si="84"/>
        <v>0</v>
      </c>
      <c r="H1376" s="204">
        <f>SUM(H1331)</f>
        <v>0</v>
      </c>
      <c r="I1376" s="204">
        <f>SUM(I1331)</f>
        <v>0</v>
      </c>
      <c r="J1376" s="204">
        <f>SUM(J1331)</f>
        <v>0</v>
      </c>
      <c r="K1376" s="350"/>
      <c r="L1376" s="350"/>
      <c r="M1376" s="350"/>
      <c r="N1376" s="350"/>
    </row>
    <row r="1377" spans="1:14" ht="15" hidden="1" customHeight="1" x14ac:dyDescent="0.2">
      <c r="A1377" s="367" t="s">
        <v>326</v>
      </c>
      <c r="B1377" s="368"/>
      <c r="C1377" s="368"/>
      <c r="D1377" s="368"/>
      <c r="E1377" s="368"/>
      <c r="F1377" s="369"/>
      <c r="G1377" s="204">
        <f t="shared" si="84"/>
        <v>0</v>
      </c>
      <c r="H1377" s="204">
        <f>SUM(H1336)</f>
        <v>0</v>
      </c>
      <c r="I1377" s="204">
        <f>SUM(I1336)</f>
        <v>0</v>
      </c>
      <c r="J1377" s="204">
        <f>SUM(J1336)</f>
        <v>0</v>
      </c>
      <c r="K1377" s="350"/>
      <c r="L1377" s="350"/>
      <c r="M1377" s="350"/>
      <c r="N1377" s="350"/>
    </row>
    <row r="1378" spans="1:14" ht="15" hidden="1" customHeight="1" x14ac:dyDescent="0.2">
      <c r="A1378" s="367" t="s">
        <v>327</v>
      </c>
      <c r="B1378" s="368"/>
      <c r="C1378" s="368"/>
      <c r="D1378" s="368"/>
      <c r="E1378" s="368"/>
      <c r="F1378" s="369"/>
      <c r="G1378" s="204">
        <f t="shared" si="84"/>
        <v>0</v>
      </c>
      <c r="H1378" s="204">
        <f>SUM(H1341)</f>
        <v>0</v>
      </c>
      <c r="I1378" s="204">
        <f>SUM(I1341)</f>
        <v>0</v>
      </c>
      <c r="J1378" s="204">
        <f>SUM(J1341)</f>
        <v>0</v>
      </c>
      <c r="K1378" s="350"/>
      <c r="L1378" s="350"/>
      <c r="M1378" s="350"/>
      <c r="N1378" s="350"/>
    </row>
    <row r="1379" spans="1:14" ht="15" hidden="1" customHeight="1" x14ac:dyDescent="0.2">
      <c r="A1379" s="367" t="s">
        <v>328</v>
      </c>
      <c r="B1379" s="368"/>
      <c r="C1379" s="368"/>
      <c r="D1379" s="368"/>
      <c r="E1379" s="368"/>
      <c r="F1379" s="369"/>
      <c r="G1379" s="204">
        <f t="shared" si="84"/>
        <v>0</v>
      </c>
      <c r="H1379" s="204">
        <f>SUM(H1346)</f>
        <v>0</v>
      </c>
      <c r="I1379" s="204">
        <f>SUM(I1346)</f>
        <v>0</v>
      </c>
      <c r="J1379" s="204">
        <f>SUM(J1346)</f>
        <v>0</v>
      </c>
      <c r="K1379" s="350"/>
      <c r="L1379" s="350"/>
      <c r="M1379" s="350"/>
      <c r="N1379" s="350"/>
    </row>
    <row r="1380" spans="1:14" ht="15" hidden="1" customHeight="1" x14ac:dyDescent="0.2">
      <c r="A1380" s="367" t="s">
        <v>329</v>
      </c>
      <c r="B1380" s="368"/>
      <c r="C1380" s="368"/>
      <c r="D1380" s="368"/>
      <c r="E1380" s="368"/>
      <c r="F1380" s="369"/>
      <c r="G1380" s="204">
        <f t="shared" si="84"/>
        <v>0</v>
      </c>
      <c r="H1380" s="204">
        <f>SUM(H1351)</f>
        <v>0</v>
      </c>
      <c r="I1380" s="204">
        <f>SUM(I1351)</f>
        <v>0</v>
      </c>
      <c r="J1380" s="204">
        <f>SUM(J1351)</f>
        <v>0</v>
      </c>
      <c r="K1380" s="350"/>
      <c r="L1380" s="350"/>
      <c r="M1380" s="350"/>
      <c r="N1380" s="350"/>
    </row>
    <row r="1381" spans="1:14" ht="15" hidden="1" customHeight="1" x14ac:dyDescent="0.2">
      <c r="A1381" s="367" t="s">
        <v>330</v>
      </c>
      <c r="B1381" s="368"/>
      <c r="C1381" s="368"/>
      <c r="D1381" s="368"/>
      <c r="E1381" s="368"/>
      <c r="F1381" s="369"/>
      <c r="G1381" s="204">
        <f t="shared" si="84"/>
        <v>0</v>
      </c>
      <c r="H1381" s="204">
        <f>SUM(H1356)</f>
        <v>0</v>
      </c>
      <c r="I1381" s="204">
        <f>SUM(I1356)</f>
        <v>0</v>
      </c>
      <c r="J1381" s="275">
        <f>SUM(J1356)</f>
        <v>0</v>
      </c>
      <c r="K1381" s="350"/>
      <c r="L1381" s="350"/>
      <c r="M1381" s="350"/>
      <c r="N1381" s="350"/>
    </row>
    <row r="1382" spans="1:14" ht="15" hidden="1" customHeight="1" x14ac:dyDescent="0.2">
      <c r="A1382" s="367" t="s">
        <v>331</v>
      </c>
      <c r="B1382" s="368"/>
      <c r="C1382" s="368"/>
      <c r="D1382" s="368"/>
      <c r="E1382" s="368"/>
      <c r="F1382" s="369"/>
      <c r="G1382" s="204">
        <f t="shared" si="84"/>
        <v>0</v>
      </c>
      <c r="H1382" s="204">
        <f>SUM(H1361)</f>
        <v>0</v>
      </c>
      <c r="I1382" s="204">
        <f>SUM(I1361)</f>
        <v>0</v>
      </c>
      <c r="J1382" s="275">
        <f>SUM(J1361)</f>
        <v>0</v>
      </c>
      <c r="K1382" s="350"/>
      <c r="L1382" s="350"/>
      <c r="M1382" s="350"/>
      <c r="N1382" s="350"/>
    </row>
    <row r="1383" spans="1:14" ht="15" hidden="1" customHeight="1" x14ac:dyDescent="0.2">
      <c r="A1383" s="367" t="s">
        <v>332</v>
      </c>
      <c r="B1383" s="368"/>
      <c r="C1383" s="368"/>
      <c r="D1383" s="368"/>
      <c r="E1383" s="368"/>
      <c r="F1383" s="369"/>
      <c r="G1383" s="204">
        <f t="shared" si="84"/>
        <v>0</v>
      </c>
      <c r="H1383" s="204">
        <f>SUM(H1366)</f>
        <v>0</v>
      </c>
      <c r="I1383" s="204">
        <f>SUM(I1366)</f>
        <v>0</v>
      </c>
      <c r="J1383" s="275">
        <f>SUM(J1366)</f>
        <v>0</v>
      </c>
      <c r="K1383" s="350"/>
      <c r="L1383" s="350"/>
      <c r="M1383" s="350"/>
      <c r="N1383" s="350"/>
    </row>
    <row r="1384" spans="1:14" ht="15" hidden="1" customHeight="1" x14ac:dyDescent="0.2">
      <c r="A1384" s="367" t="s">
        <v>333</v>
      </c>
      <c r="B1384" s="368"/>
      <c r="C1384" s="368"/>
      <c r="D1384" s="368"/>
      <c r="E1384" s="368"/>
      <c r="F1384" s="369"/>
      <c r="G1384" s="204">
        <f t="shared" si="84"/>
        <v>0</v>
      </c>
      <c r="H1384" s="204">
        <f>SUM(H1371)</f>
        <v>0</v>
      </c>
      <c r="I1384" s="204">
        <f>SUM(I1371)</f>
        <v>0</v>
      </c>
      <c r="J1384" s="275">
        <f>SUM(J1371)</f>
        <v>0</v>
      </c>
      <c r="K1384" s="350"/>
      <c r="L1384" s="350"/>
      <c r="M1384" s="350"/>
      <c r="N1384" s="350"/>
    </row>
    <row r="1385" spans="1:14" ht="15" hidden="1" customHeight="1" x14ac:dyDescent="0.2">
      <c r="A1385" s="364" t="s">
        <v>773</v>
      </c>
      <c r="B1385" s="365"/>
      <c r="C1385" s="365"/>
      <c r="D1385" s="365"/>
      <c r="E1385" s="365"/>
      <c r="F1385" s="366"/>
      <c r="G1385" s="229">
        <f t="shared" si="84"/>
        <v>0</v>
      </c>
      <c r="H1385" s="268">
        <f>SUM(H1373:H1384)</f>
        <v>0</v>
      </c>
      <c r="I1385" s="268">
        <f>SUM(I1373:I1384)</f>
        <v>0</v>
      </c>
      <c r="J1385" s="268">
        <f>SUM(J1373:J1384)</f>
        <v>0</v>
      </c>
      <c r="K1385" s="350"/>
      <c r="L1385" s="350"/>
      <c r="M1385" s="350"/>
      <c r="N1385" s="350"/>
    </row>
    <row r="1386" spans="1:14" ht="24.75" hidden="1" customHeight="1" x14ac:dyDescent="0.2">
      <c r="A1386" s="525" t="s">
        <v>80</v>
      </c>
      <c r="B1386" s="542"/>
      <c r="C1386" s="542"/>
      <c r="D1386" s="542"/>
      <c r="E1386" s="542"/>
      <c r="F1386" s="542"/>
      <c r="G1386" s="542"/>
      <c r="H1386" s="542"/>
      <c r="I1386" s="542"/>
      <c r="J1386" s="542"/>
      <c r="K1386" s="542"/>
      <c r="L1386" s="542"/>
      <c r="M1386" s="542"/>
      <c r="N1386" s="543"/>
    </row>
    <row r="1387" spans="1:14" ht="12.75" hidden="1" customHeight="1" x14ac:dyDescent="0.2">
      <c r="A1387" s="362" t="s">
        <v>5</v>
      </c>
      <c r="B1387" s="362" t="s">
        <v>261</v>
      </c>
      <c r="C1387" s="362" t="s">
        <v>81</v>
      </c>
      <c r="D1387" s="362" t="s">
        <v>91</v>
      </c>
      <c r="E1387" s="362" t="s">
        <v>20</v>
      </c>
      <c r="F1387" s="263" t="s">
        <v>21</v>
      </c>
      <c r="G1387" s="101">
        <f>SUM(H1387+J1387)</f>
        <v>0</v>
      </c>
      <c r="H1387" s="102"/>
      <c r="I1387" s="102"/>
      <c r="J1387" s="102"/>
      <c r="K1387" s="362" t="s">
        <v>11</v>
      </c>
      <c r="L1387" s="389" t="s">
        <v>173</v>
      </c>
      <c r="M1387" s="390"/>
      <c r="N1387" s="391"/>
    </row>
    <row r="1388" spans="1:14" ht="12.75" hidden="1" customHeight="1" x14ac:dyDescent="0.2">
      <c r="A1388" s="363"/>
      <c r="B1388" s="363"/>
      <c r="C1388" s="363"/>
      <c r="D1388" s="363"/>
      <c r="E1388" s="363"/>
      <c r="F1388" s="8" t="s">
        <v>63</v>
      </c>
      <c r="G1388" s="101">
        <f t="shared" ref="G1388:G1400" si="85">SUM(H1388+J1388)</f>
        <v>0</v>
      </c>
      <c r="H1388" s="101">
        <f>SUM(H1387)</f>
        <v>0</v>
      </c>
      <c r="I1388" s="101">
        <f>SUM(I1387)</f>
        <v>0</v>
      </c>
      <c r="J1388" s="101">
        <f>SUM(J1387)</f>
        <v>0</v>
      </c>
      <c r="K1388" s="363"/>
      <c r="L1388" s="392"/>
      <c r="M1388" s="393"/>
      <c r="N1388" s="394"/>
    </row>
    <row r="1389" spans="1:14" ht="12.75" hidden="1" customHeight="1" x14ac:dyDescent="0.2">
      <c r="A1389" s="362" t="s">
        <v>5</v>
      </c>
      <c r="B1389" s="362" t="s">
        <v>161</v>
      </c>
      <c r="C1389" s="61"/>
      <c r="D1389" s="362" t="s">
        <v>91</v>
      </c>
      <c r="E1389" s="61"/>
      <c r="F1389" s="263" t="s">
        <v>155</v>
      </c>
      <c r="G1389" s="101">
        <f t="shared" si="85"/>
        <v>0</v>
      </c>
      <c r="H1389" s="102"/>
      <c r="I1389" s="102"/>
      <c r="J1389" s="102"/>
      <c r="K1389" s="61"/>
      <c r="L1389" s="389" t="s">
        <v>173</v>
      </c>
      <c r="M1389" s="390"/>
      <c r="N1389" s="391"/>
    </row>
    <row r="1390" spans="1:14" ht="12.75" hidden="1" customHeight="1" x14ac:dyDescent="0.2">
      <c r="A1390" s="408"/>
      <c r="B1390" s="408"/>
      <c r="C1390" s="61"/>
      <c r="D1390" s="408"/>
      <c r="E1390" s="61"/>
      <c r="F1390" s="263" t="s">
        <v>8</v>
      </c>
      <c r="G1390" s="101">
        <f t="shared" si="85"/>
        <v>0</v>
      </c>
      <c r="H1390" s="102"/>
      <c r="I1390" s="102"/>
      <c r="J1390" s="102"/>
      <c r="K1390" s="61"/>
      <c r="L1390" s="496"/>
      <c r="M1390" s="497"/>
      <c r="N1390" s="498"/>
    </row>
    <row r="1391" spans="1:14" ht="12.75" hidden="1" customHeight="1" x14ac:dyDescent="0.2">
      <c r="A1391" s="408"/>
      <c r="B1391" s="408"/>
      <c r="C1391" s="61"/>
      <c r="D1391" s="408"/>
      <c r="E1391" s="61"/>
      <c r="F1391" s="263" t="s">
        <v>21</v>
      </c>
      <c r="G1391" s="101">
        <f t="shared" si="85"/>
        <v>0</v>
      </c>
      <c r="H1391" s="102"/>
      <c r="I1391" s="102"/>
      <c r="J1391" s="102"/>
      <c r="K1391" s="61"/>
      <c r="L1391" s="496"/>
      <c r="M1391" s="497"/>
      <c r="N1391" s="498"/>
    </row>
    <row r="1392" spans="1:14" ht="22.5" hidden="1" customHeight="1" x14ac:dyDescent="0.2">
      <c r="A1392" s="363"/>
      <c r="B1392" s="408"/>
      <c r="C1392" s="61"/>
      <c r="D1392" s="363"/>
      <c r="E1392" s="61"/>
      <c r="F1392" s="8" t="s">
        <v>63</v>
      </c>
      <c r="G1392" s="101">
        <f t="shared" si="85"/>
        <v>0</v>
      </c>
      <c r="H1392" s="101">
        <f>SUM(H1390+H1391)</f>
        <v>0</v>
      </c>
      <c r="I1392" s="101">
        <f>SUM(I1390+I1391)</f>
        <v>0</v>
      </c>
      <c r="J1392" s="101">
        <f>SUM(J1390+J1391)</f>
        <v>0</v>
      </c>
      <c r="K1392" s="61"/>
      <c r="L1392" s="392"/>
      <c r="M1392" s="393"/>
      <c r="N1392" s="394"/>
    </row>
    <row r="1393" spans="1:14" ht="12.75" hidden="1" customHeight="1" x14ac:dyDescent="0.2">
      <c r="A1393" s="362" t="s">
        <v>7</v>
      </c>
      <c r="B1393" s="408"/>
      <c r="C1393" s="61"/>
      <c r="D1393" s="362" t="s">
        <v>44</v>
      </c>
      <c r="E1393" s="61"/>
      <c r="F1393" s="263" t="s">
        <v>21</v>
      </c>
      <c r="G1393" s="101">
        <f t="shared" si="85"/>
        <v>0</v>
      </c>
      <c r="H1393" s="102"/>
      <c r="I1393" s="102"/>
      <c r="J1393" s="102"/>
      <c r="K1393" s="61"/>
      <c r="L1393" s="487" t="s">
        <v>156</v>
      </c>
      <c r="M1393" s="488"/>
      <c r="N1393" s="489"/>
    </row>
    <row r="1394" spans="1:14" ht="12.75" hidden="1" customHeight="1" x14ac:dyDescent="0.2">
      <c r="A1394" s="408"/>
      <c r="B1394" s="408"/>
      <c r="C1394" s="61"/>
      <c r="D1394" s="408"/>
      <c r="E1394" s="61"/>
      <c r="F1394" s="263" t="s">
        <v>6</v>
      </c>
      <c r="G1394" s="101">
        <f t="shared" si="85"/>
        <v>0</v>
      </c>
      <c r="H1394" s="102"/>
      <c r="I1394" s="102"/>
      <c r="J1394" s="102"/>
      <c r="K1394" s="61"/>
      <c r="L1394" s="490"/>
      <c r="M1394" s="491"/>
      <c r="N1394" s="492"/>
    </row>
    <row r="1395" spans="1:14" ht="12.75" hidden="1" customHeight="1" x14ac:dyDescent="0.2">
      <c r="A1395" s="363"/>
      <c r="B1395" s="363"/>
      <c r="C1395" s="24"/>
      <c r="D1395" s="363"/>
      <c r="E1395" s="24"/>
      <c r="F1395" s="8" t="s">
        <v>63</v>
      </c>
      <c r="G1395" s="101">
        <f t="shared" si="85"/>
        <v>0</v>
      </c>
      <c r="H1395" s="101">
        <f>SUM(H1393+H1394)</f>
        <v>0</v>
      </c>
      <c r="I1395" s="101">
        <f>SUM(I1393+I1394)</f>
        <v>0</v>
      </c>
      <c r="J1395" s="101">
        <f>SUM(J1393+J1394)</f>
        <v>0</v>
      </c>
      <c r="K1395" s="24"/>
      <c r="L1395" s="493"/>
      <c r="M1395" s="494"/>
      <c r="N1395" s="495"/>
    </row>
    <row r="1396" spans="1:14" ht="14.25" hidden="1" customHeight="1" x14ac:dyDescent="0.2">
      <c r="A1396" s="499" t="s">
        <v>82</v>
      </c>
      <c r="B1396" s="499"/>
      <c r="C1396" s="499"/>
      <c r="D1396" s="499"/>
      <c r="E1396" s="499"/>
      <c r="F1396" s="499"/>
      <c r="G1396" s="111">
        <f t="shared" si="85"/>
        <v>0</v>
      </c>
      <c r="H1396" s="111">
        <f>SUM(H1388+H1392+H1395)</f>
        <v>0</v>
      </c>
      <c r="I1396" s="111">
        <f>SUM(I1388+I1392+I1395)</f>
        <v>0</v>
      </c>
      <c r="J1396" s="111">
        <f>SUM(J1388+J1392+J1395)</f>
        <v>0</v>
      </c>
      <c r="K1396" s="460"/>
      <c r="L1396" s="461"/>
      <c r="M1396" s="461"/>
      <c r="N1396" s="462"/>
    </row>
    <row r="1397" spans="1:14" ht="22.9" customHeight="1" x14ac:dyDescent="0.2">
      <c r="A1397" s="444" t="s">
        <v>809</v>
      </c>
      <c r="B1397" s="444"/>
      <c r="C1397" s="444"/>
      <c r="D1397" s="444"/>
      <c r="E1397" s="444"/>
      <c r="F1397" s="444"/>
      <c r="G1397" s="444"/>
      <c r="H1397" s="444"/>
      <c r="I1397" s="444"/>
      <c r="J1397" s="444"/>
      <c r="K1397" s="444"/>
      <c r="L1397" s="444"/>
      <c r="M1397" s="444"/>
      <c r="N1397" s="444"/>
    </row>
    <row r="1398" spans="1:14" ht="22.15" customHeight="1" x14ac:dyDescent="0.2">
      <c r="A1398" s="360" t="s">
        <v>5</v>
      </c>
      <c r="B1398" s="360" t="s">
        <v>810</v>
      </c>
      <c r="C1398" s="360" t="s">
        <v>811</v>
      </c>
      <c r="D1398" s="360" t="s">
        <v>170</v>
      </c>
      <c r="E1398" s="360" t="s">
        <v>563</v>
      </c>
      <c r="F1398" s="235" t="s">
        <v>8</v>
      </c>
      <c r="G1398" s="7">
        <f t="shared" si="85"/>
        <v>5</v>
      </c>
      <c r="H1398" s="331">
        <v>5</v>
      </c>
      <c r="I1398" s="236"/>
      <c r="J1398" s="236"/>
      <c r="K1398" s="360" t="s">
        <v>339</v>
      </c>
      <c r="L1398" s="407" t="s">
        <v>812</v>
      </c>
      <c r="M1398" s="407"/>
      <c r="N1398" s="407"/>
    </row>
    <row r="1399" spans="1:14" ht="16.149999999999999" customHeight="1" x14ac:dyDescent="0.2">
      <c r="A1399" s="360"/>
      <c r="B1399" s="360"/>
      <c r="C1399" s="360"/>
      <c r="D1399" s="360"/>
      <c r="E1399" s="360"/>
      <c r="F1399" s="8" t="s">
        <v>63</v>
      </c>
      <c r="G1399" s="7">
        <f t="shared" si="85"/>
        <v>5</v>
      </c>
      <c r="H1399" s="7">
        <f t="shared" ref="H1399:J1400" si="86">SUM(H1398)</f>
        <v>5</v>
      </c>
      <c r="I1399" s="7">
        <f t="shared" si="86"/>
        <v>0</v>
      </c>
      <c r="J1399" s="7">
        <f t="shared" si="86"/>
        <v>0</v>
      </c>
      <c r="K1399" s="360"/>
      <c r="L1399" s="407"/>
      <c r="M1399" s="407"/>
      <c r="N1399" s="407"/>
    </row>
    <row r="1400" spans="1:14" ht="25.15" customHeight="1" x14ac:dyDescent="0.2">
      <c r="A1400" s="431" t="s">
        <v>813</v>
      </c>
      <c r="B1400" s="431"/>
      <c r="C1400" s="431"/>
      <c r="D1400" s="431"/>
      <c r="E1400" s="431"/>
      <c r="F1400" s="431"/>
      <c r="G1400" s="240">
        <f t="shared" si="85"/>
        <v>5</v>
      </c>
      <c r="H1400" s="240">
        <f t="shared" si="86"/>
        <v>5</v>
      </c>
      <c r="I1400" s="240">
        <f t="shared" si="86"/>
        <v>0</v>
      </c>
      <c r="J1400" s="240">
        <f t="shared" si="86"/>
        <v>0</v>
      </c>
      <c r="K1400" s="360"/>
      <c r="L1400" s="407"/>
      <c r="M1400" s="407"/>
      <c r="N1400" s="407"/>
    </row>
    <row r="1401" spans="1:14" ht="23.25" customHeight="1" x14ac:dyDescent="0.2">
      <c r="A1401" s="540" t="s">
        <v>49</v>
      </c>
      <c r="B1401" s="540"/>
      <c r="C1401" s="540"/>
      <c r="D1401" s="540"/>
      <c r="E1401" s="540"/>
      <c r="F1401" s="540"/>
      <c r="G1401" s="203">
        <f t="shared" ref="G1401:G1416" si="87">SUM(H1401+J1401)</f>
        <v>303.52500000000003</v>
      </c>
      <c r="H1401" s="203">
        <f>SUM(H21+H34+H49+H63+H73+H77+H119+H188+H198+H209+H336+H397+H428+H444+H458+H464+H480+H504+H511+H515+H634+H761+H765+H769+H851+H862+H1044+H1275+H1396+H1400+H813+H831+H418+H417+H450+H451+H737+H1372+H125+H130)</f>
        <v>173.42500000000001</v>
      </c>
      <c r="I1401" s="203">
        <f t="shared" ref="I1401:J1401" si="88">SUM(I21+I34+I49+I63+I73+I77+I119+I188+I198+I209+I336+I397+I428+I444+I458+I464+I480+I504+I511+I515+I634+I761+I765+I769+I851+I862+I1044+I1275+I1396+I1400+I813+I831+I418+I417+I450+I451+I737+I1372+I125+I130)</f>
        <v>46.7</v>
      </c>
      <c r="J1401" s="203">
        <f t="shared" si="88"/>
        <v>130.10000000000002</v>
      </c>
      <c r="K1401" s="361" t="s">
        <v>71</v>
      </c>
      <c r="L1401" s="361"/>
      <c r="M1401" s="361"/>
      <c r="N1401" s="361"/>
    </row>
    <row r="1402" spans="1:14" ht="23.25" customHeight="1" x14ac:dyDescent="0.2">
      <c r="A1402" s="413" t="s">
        <v>814</v>
      </c>
      <c r="B1402" s="413"/>
      <c r="C1402" s="413"/>
      <c r="D1402" s="413"/>
      <c r="E1402" s="413"/>
      <c r="F1402" s="413"/>
      <c r="G1402" s="204">
        <f t="shared" si="87"/>
        <v>181.4</v>
      </c>
      <c r="H1402" s="204">
        <f>SUM(H119+H188+H336+H444+H504+H634+H813+H851+H1275)</f>
        <v>117.5</v>
      </c>
      <c r="I1402" s="204">
        <f>SUM(I119+I188+I336+I444+I504+I634+I813+I851+I1275)</f>
        <v>45.5</v>
      </c>
      <c r="J1402" s="204">
        <f>SUM(J119+J188+J336+J444+J504+J634+J813+J851+J1275)</f>
        <v>63.900000000000006</v>
      </c>
      <c r="K1402" s="361"/>
      <c r="L1402" s="361"/>
      <c r="M1402" s="361"/>
      <c r="N1402" s="361"/>
    </row>
    <row r="1403" spans="1:14" ht="23.25" hidden="1" customHeight="1" x14ac:dyDescent="0.2">
      <c r="A1403" s="505" t="s">
        <v>815</v>
      </c>
      <c r="B1403" s="505"/>
      <c r="C1403" s="505"/>
      <c r="D1403" s="505"/>
      <c r="E1403" s="505"/>
      <c r="F1403" s="505"/>
      <c r="G1403" s="205">
        <f t="shared" si="87"/>
        <v>0</v>
      </c>
      <c r="H1403" s="205">
        <f>SUM(H49+H458)</f>
        <v>0</v>
      </c>
      <c r="I1403" s="205">
        <f>SUM(I49+I458)</f>
        <v>0</v>
      </c>
      <c r="J1403" s="205">
        <f>SUM(J49+J458)</f>
        <v>0</v>
      </c>
      <c r="K1403" s="361"/>
      <c r="L1403" s="361"/>
      <c r="M1403" s="361"/>
      <c r="N1403" s="361"/>
    </row>
    <row r="1404" spans="1:14" ht="23.25" hidden="1" customHeight="1" x14ac:dyDescent="0.2">
      <c r="A1404" s="504" t="s">
        <v>816</v>
      </c>
      <c r="B1404" s="504"/>
      <c r="C1404" s="504"/>
      <c r="D1404" s="504"/>
      <c r="E1404" s="504"/>
      <c r="F1404" s="504"/>
      <c r="G1404" s="206">
        <f t="shared" si="87"/>
        <v>0</v>
      </c>
      <c r="H1404" s="206">
        <f>SUM(H34+H862)</f>
        <v>0</v>
      </c>
      <c r="I1404" s="206">
        <f>SUM(I34+I862)</f>
        <v>0</v>
      </c>
      <c r="J1404" s="206">
        <f>SUM(J34+J862)</f>
        <v>0</v>
      </c>
      <c r="K1404" s="361"/>
      <c r="L1404" s="361"/>
      <c r="M1404" s="361"/>
      <c r="N1404" s="361"/>
    </row>
    <row r="1405" spans="1:14" ht="23.25" hidden="1" customHeight="1" x14ac:dyDescent="0.2">
      <c r="A1405" s="499" t="s">
        <v>817</v>
      </c>
      <c r="B1405" s="499"/>
      <c r="C1405" s="499"/>
      <c r="D1405" s="499"/>
      <c r="E1405" s="499"/>
      <c r="F1405" s="499"/>
      <c r="G1405" s="207">
        <f t="shared" si="87"/>
        <v>0</v>
      </c>
      <c r="H1405" s="207">
        <f>SUM(H1396+H515)</f>
        <v>0</v>
      </c>
      <c r="I1405" s="207">
        <f>SUM(I1396+I515)</f>
        <v>0</v>
      </c>
      <c r="J1405" s="207">
        <f>SUM(J1396+J515)</f>
        <v>0</v>
      </c>
      <c r="K1405" s="361"/>
      <c r="L1405" s="361"/>
      <c r="M1405" s="361"/>
      <c r="N1405" s="361"/>
    </row>
    <row r="1406" spans="1:14" ht="23.25" customHeight="1" x14ac:dyDescent="0.2">
      <c r="A1406" s="468" t="s">
        <v>818</v>
      </c>
      <c r="B1406" s="468"/>
      <c r="C1406" s="468"/>
      <c r="D1406" s="468"/>
      <c r="E1406" s="468"/>
      <c r="F1406" s="468"/>
      <c r="G1406" s="202">
        <f t="shared" si="87"/>
        <v>1.575</v>
      </c>
      <c r="H1406" s="202">
        <f>SUM(H1044+H480+H198+H428)</f>
        <v>1.575</v>
      </c>
      <c r="I1406" s="202">
        <f>SUM(I1044+I480+I198+I428)</f>
        <v>1.2</v>
      </c>
      <c r="J1406" s="202">
        <f>SUM(J1044+J480+J198+J428)</f>
        <v>0</v>
      </c>
      <c r="K1406" s="361"/>
      <c r="L1406" s="361"/>
      <c r="M1406" s="361"/>
      <c r="N1406" s="361"/>
    </row>
    <row r="1407" spans="1:14" ht="23.25" hidden="1" customHeight="1" x14ac:dyDescent="0.2">
      <c r="A1407" s="503" t="s">
        <v>819</v>
      </c>
      <c r="B1407" s="503"/>
      <c r="C1407" s="503"/>
      <c r="D1407" s="503"/>
      <c r="E1407" s="503"/>
      <c r="F1407" s="503"/>
      <c r="G1407" s="229">
        <f t="shared" si="87"/>
        <v>0</v>
      </c>
      <c r="H1407" s="229">
        <f>SUM(H73)</f>
        <v>0</v>
      </c>
      <c r="I1407" s="229">
        <f>SUM(I73)</f>
        <v>0</v>
      </c>
      <c r="J1407" s="229">
        <f>SUM(J73)</f>
        <v>0</v>
      </c>
      <c r="K1407" s="361"/>
      <c r="L1407" s="361"/>
      <c r="M1407" s="361"/>
      <c r="N1407" s="361"/>
    </row>
    <row r="1408" spans="1:14" ht="23.25" customHeight="1" x14ac:dyDescent="0.2">
      <c r="A1408" s="531" t="s">
        <v>820</v>
      </c>
      <c r="B1408" s="532"/>
      <c r="C1408" s="532"/>
      <c r="D1408" s="532"/>
      <c r="E1408" s="532"/>
      <c r="F1408" s="533"/>
      <c r="G1408" s="230">
        <f t="shared" si="87"/>
        <v>-42.8</v>
      </c>
      <c r="H1408" s="230">
        <f>SUM(H21+H511+H761)</f>
        <v>0</v>
      </c>
      <c r="I1408" s="230">
        <f>SUM(I21+I511+I761)</f>
        <v>0</v>
      </c>
      <c r="J1408" s="230">
        <f>SUM(J21+J511+J761)</f>
        <v>-42.8</v>
      </c>
      <c r="K1408" s="361"/>
      <c r="L1408" s="361"/>
      <c r="M1408" s="361"/>
      <c r="N1408" s="361"/>
    </row>
    <row r="1409" spans="1:14" ht="30.6" hidden="1" customHeight="1" x14ac:dyDescent="0.2">
      <c r="A1409" s="483" t="s">
        <v>821</v>
      </c>
      <c r="B1409" s="483"/>
      <c r="C1409" s="483"/>
      <c r="D1409" s="483"/>
      <c r="E1409" s="483"/>
      <c r="F1409" s="483"/>
      <c r="G1409" s="231">
        <f t="shared" si="87"/>
        <v>0</v>
      </c>
      <c r="H1409" s="231">
        <f>SUM(H417+H451+H765)</f>
        <v>0</v>
      </c>
      <c r="I1409" s="231">
        <f>SUM(I417+I451+I765)</f>
        <v>0</v>
      </c>
      <c r="J1409" s="231">
        <f>SUM(J417+J451+J765)</f>
        <v>0</v>
      </c>
      <c r="K1409" s="361"/>
      <c r="L1409" s="361"/>
      <c r="M1409" s="361"/>
      <c r="N1409" s="361"/>
    </row>
    <row r="1410" spans="1:14" ht="33" customHeight="1" x14ac:dyDescent="0.2">
      <c r="A1410" s="483" t="s">
        <v>822</v>
      </c>
      <c r="B1410" s="483"/>
      <c r="C1410" s="483"/>
      <c r="D1410" s="483"/>
      <c r="E1410" s="483"/>
      <c r="F1410" s="483"/>
      <c r="G1410" s="231">
        <f t="shared" si="87"/>
        <v>25.373999999999999</v>
      </c>
      <c r="H1410" s="231">
        <f>SUM(H418+H450+H209+H77)</f>
        <v>-3.6260000000000003</v>
      </c>
      <c r="I1410" s="231">
        <f>SUM(I418+I450+I209+I77)</f>
        <v>0</v>
      </c>
      <c r="J1410" s="231">
        <f>SUM(J418+J450+J209+J77)</f>
        <v>29</v>
      </c>
      <c r="K1410" s="361"/>
      <c r="L1410" s="361"/>
      <c r="M1410" s="361"/>
      <c r="N1410" s="361"/>
    </row>
    <row r="1411" spans="1:14" ht="23.25" customHeight="1" x14ac:dyDescent="0.2">
      <c r="A1411" s="457" t="s">
        <v>823</v>
      </c>
      <c r="B1411" s="458"/>
      <c r="C1411" s="458"/>
      <c r="D1411" s="458"/>
      <c r="E1411" s="458"/>
      <c r="F1411" s="459"/>
      <c r="G1411" s="239">
        <f t="shared" si="87"/>
        <v>5</v>
      </c>
      <c r="H1411" s="239">
        <f>SUM(H1400+H769)</f>
        <v>5</v>
      </c>
      <c r="I1411" s="239">
        <f>SUM(I1400+I769)</f>
        <v>0</v>
      </c>
      <c r="J1411" s="239">
        <f>SUM(J1400+J769)</f>
        <v>0</v>
      </c>
      <c r="K1411" s="361"/>
      <c r="L1411" s="361"/>
      <c r="M1411" s="361"/>
      <c r="N1411" s="361"/>
    </row>
    <row r="1412" spans="1:14" ht="23.25" hidden="1" customHeight="1" x14ac:dyDescent="0.2">
      <c r="A1412" s="432" t="s">
        <v>824</v>
      </c>
      <c r="B1412" s="432"/>
      <c r="C1412" s="432"/>
      <c r="D1412" s="432"/>
      <c r="E1412" s="432"/>
      <c r="F1412" s="432"/>
      <c r="G1412" s="239">
        <f t="shared" si="87"/>
        <v>0</v>
      </c>
      <c r="H1412" s="232">
        <f>SUM(H737)</f>
        <v>0</v>
      </c>
      <c r="I1412" s="232">
        <f>SUM(I737)</f>
        <v>0</v>
      </c>
      <c r="J1412" s="232">
        <f>SUM(J737)</f>
        <v>0</v>
      </c>
      <c r="K1412" s="361"/>
      <c r="L1412" s="361"/>
      <c r="M1412" s="361"/>
      <c r="N1412" s="361"/>
    </row>
    <row r="1413" spans="1:14" ht="23.25" customHeight="1" x14ac:dyDescent="0.2">
      <c r="A1413" s="356" t="s">
        <v>916</v>
      </c>
      <c r="B1413" s="357"/>
      <c r="C1413" s="357"/>
      <c r="D1413" s="357"/>
      <c r="E1413" s="357"/>
      <c r="F1413" s="358"/>
      <c r="G1413" s="346">
        <f t="shared" si="87"/>
        <v>80</v>
      </c>
      <c r="H1413" s="346">
        <f>SUM(H130)</f>
        <v>0</v>
      </c>
      <c r="I1413" s="346">
        <f t="shared" ref="I1413:J1413" si="89">SUM(I130)</f>
        <v>0</v>
      </c>
      <c r="J1413" s="346">
        <f t="shared" si="89"/>
        <v>80</v>
      </c>
      <c r="K1413" s="361"/>
      <c r="L1413" s="361"/>
      <c r="M1413" s="361"/>
      <c r="N1413" s="361"/>
    </row>
    <row r="1414" spans="1:14" ht="23.25" customHeight="1" x14ac:dyDescent="0.2">
      <c r="A1414" s="434" t="s">
        <v>825</v>
      </c>
      <c r="B1414" s="435"/>
      <c r="C1414" s="435"/>
      <c r="D1414" s="435"/>
      <c r="E1414" s="435"/>
      <c r="F1414" s="436"/>
      <c r="G1414" s="326">
        <f t="shared" si="87"/>
        <v>52.975999999999999</v>
      </c>
      <c r="H1414" s="326">
        <f>SUM(H125+H1372)</f>
        <v>52.975999999999999</v>
      </c>
      <c r="I1414" s="326">
        <f>SUM(I125+I1372)</f>
        <v>0</v>
      </c>
      <c r="J1414" s="326">
        <f>SUM(J125+J1372)</f>
        <v>0</v>
      </c>
      <c r="K1414" s="361"/>
      <c r="L1414" s="361"/>
      <c r="M1414" s="361"/>
      <c r="N1414" s="361"/>
    </row>
    <row r="1415" spans="1:14" ht="23.25" hidden="1" customHeight="1" x14ac:dyDescent="0.2">
      <c r="A1415" s="523" t="s">
        <v>826</v>
      </c>
      <c r="B1415" s="523"/>
      <c r="C1415" s="523"/>
      <c r="D1415" s="523"/>
      <c r="E1415" s="523"/>
      <c r="F1415" s="523"/>
      <c r="G1415" s="233">
        <f t="shared" si="87"/>
        <v>0</v>
      </c>
      <c r="H1415" s="233">
        <f>SUM(H63+H464)</f>
        <v>0</v>
      </c>
      <c r="I1415" s="233">
        <f>SUM(I63+I464)</f>
        <v>0</v>
      </c>
      <c r="J1415" s="233">
        <f>SUM(J63+J464)</f>
        <v>0</v>
      </c>
      <c r="K1415" s="361"/>
      <c r="L1415" s="361"/>
      <c r="M1415" s="361"/>
      <c r="N1415" s="361"/>
    </row>
    <row r="1416" spans="1:14" ht="23.25" customHeight="1" x14ac:dyDescent="0.2">
      <c r="A1416" s="540" t="s">
        <v>49</v>
      </c>
      <c r="B1416" s="540"/>
      <c r="C1416" s="540"/>
      <c r="D1416" s="540"/>
      <c r="E1416" s="540"/>
      <c r="F1416" s="540"/>
      <c r="G1416" s="203">
        <f t="shared" si="87"/>
        <v>303.52500000000003</v>
      </c>
      <c r="H1416" s="203">
        <f>SUM(H1402:H1415)</f>
        <v>173.42500000000001</v>
      </c>
      <c r="I1416" s="203">
        <f>SUM(I1402:I1415)</f>
        <v>46.7</v>
      </c>
      <c r="J1416" s="203">
        <f>SUM(J1402:J1415)</f>
        <v>130.10000000000002</v>
      </c>
      <c r="K1416" s="361"/>
      <c r="L1416" s="361"/>
      <c r="M1416" s="361"/>
      <c r="N1416" s="361"/>
    </row>
    <row r="1419" spans="1:14" x14ac:dyDescent="0.2">
      <c r="A1419" s="1" t="s">
        <v>174</v>
      </c>
    </row>
    <row r="1420" spans="1:14" x14ac:dyDescent="0.2">
      <c r="A1420" s="539">
        <f>L6</f>
        <v>42912</v>
      </c>
      <c r="B1420" s="539"/>
      <c r="C1420" s="539"/>
    </row>
  </sheetData>
  <mergeCells count="1942">
    <mergeCell ref="K79:K86"/>
    <mergeCell ref="K1243:K1244"/>
    <mergeCell ref="K1245:K1246"/>
    <mergeCell ref="K1247:K1249"/>
    <mergeCell ref="K813:N813"/>
    <mergeCell ref="K814:N820"/>
    <mergeCell ref="E1250:E1252"/>
    <mergeCell ref="K1250:K1252"/>
    <mergeCell ref="D1128:D1130"/>
    <mergeCell ref="E1104:E1110"/>
    <mergeCell ref="D1121:D1124"/>
    <mergeCell ref="A1310:F1310"/>
    <mergeCell ref="L1190:N1194"/>
    <mergeCell ref="L1226:N1227"/>
    <mergeCell ref="B1235:B1236"/>
    <mergeCell ref="A1243:A1244"/>
    <mergeCell ref="L1219:N1222"/>
    <mergeCell ref="E1237:E1239"/>
    <mergeCell ref="K1230:K1236"/>
    <mergeCell ref="A1066:F1066"/>
    <mergeCell ref="E1253:E1254"/>
    <mergeCell ref="E1255:E1258"/>
    <mergeCell ref="C1214:C1258"/>
    <mergeCell ref="K1253:K1254"/>
    <mergeCell ref="K1255:K1258"/>
    <mergeCell ref="A811:A812"/>
    <mergeCell ref="B811:B812"/>
    <mergeCell ref="K811:K812"/>
    <mergeCell ref="L811:N812"/>
    <mergeCell ref="L795:N796"/>
    <mergeCell ref="K797:K798"/>
    <mergeCell ref="D602:D604"/>
    <mergeCell ref="E968:E974"/>
    <mergeCell ref="A1052:F1052"/>
    <mergeCell ref="E985:E1000"/>
    <mergeCell ref="F1106:F1108"/>
    <mergeCell ref="B1115:B1117"/>
    <mergeCell ref="D873:D876"/>
    <mergeCell ref="E1093:E1095"/>
    <mergeCell ref="D624:D627"/>
    <mergeCell ref="A652:F652"/>
    <mergeCell ref="B799:B800"/>
    <mergeCell ref="A786:A788"/>
    <mergeCell ref="L791:N792"/>
    <mergeCell ref="E722:E736"/>
    <mergeCell ref="E1111:E1113"/>
    <mergeCell ref="E811:E812"/>
    <mergeCell ref="B807:B808"/>
    <mergeCell ref="L807:N808"/>
    <mergeCell ref="K807:K808"/>
    <mergeCell ref="A863:F863"/>
    <mergeCell ref="D805:D806"/>
    <mergeCell ref="F822:F823"/>
    <mergeCell ref="A1067:F1067"/>
    <mergeCell ref="D811:D812"/>
    <mergeCell ref="C803:C812"/>
    <mergeCell ref="A1036:A1038"/>
    <mergeCell ref="A1057:F1057"/>
    <mergeCell ref="L846:N847"/>
    <mergeCell ref="L789:N790"/>
    <mergeCell ref="A791:A792"/>
    <mergeCell ref="D304:D307"/>
    <mergeCell ref="E304:E307"/>
    <mergeCell ref="F304:F305"/>
    <mergeCell ref="K305:K307"/>
    <mergeCell ref="K567:K569"/>
    <mergeCell ref="K726:K727"/>
    <mergeCell ref="F734:F735"/>
    <mergeCell ref="F466:F467"/>
    <mergeCell ref="A734:A736"/>
    <mergeCell ref="B535:B537"/>
    <mergeCell ref="E535:E537"/>
    <mergeCell ref="L535:N537"/>
    <mergeCell ref="A608:A611"/>
    <mergeCell ref="A612:A615"/>
    <mergeCell ref="A586:A589"/>
    <mergeCell ref="A559:A560"/>
    <mergeCell ref="E541:E543"/>
    <mergeCell ref="E567:E569"/>
    <mergeCell ref="C722:C736"/>
    <mergeCell ref="D734:D736"/>
    <mergeCell ref="B574:B575"/>
    <mergeCell ref="B707:B710"/>
    <mergeCell ref="A793:A794"/>
    <mergeCell ref="D793:D794"/>
    <mergeCell ref="L793:N794"/>
    <mergeCell ref="A795:A796"/>
    <mergeCell ref="D795:D796"/>
    <mergeCell ref="F786:F787"/>
    <mergeCell ref="A765:F765"/>
    <mergeCell ref="L612:N615"/>
    <mergeCell ref="L602:N604"/>
    <mergeCell ref="E561:E563"/>
    <mergeCell ref="E584:E585"/>
    <mergeCell ref="E582:E583"/>
    <mergeCell ref="E580:E581"/>
    <mergeCell ref="E578:E579"/>
    <mergeCell ref="E551:E552"/>
    <mergeCell ref="L559:N560"/>
    <mergeCell ref="L546:N547"/>
    <mergeCell ref="B517:B519"/>
    <mergeCell ref="K517:K519"/>
    <mergeCell ref="D523:D525"/>
    <mergeCell ref="D691:D694"/>
    <mergeCell ref="L683:N686"/>
    <mergeCell ref="E771:E773"/>
    <mergeCell ref="B797:B798"/>
    <mergeCell ref="B594:B597"/>
    <mergeCell ref="D594:D597"/>
    <mergeCell ref="A679:A682"/>
    <mergeCell ref="A594:A597"/>
    <mergeCell ref="B624:B627"/>
    <mergeCell ref="E612:E615"/>
    <mergeCell ref="A783:A785"/>
    <mergeCell ref="D956:D958"/>
    <mergeCell ref="D949:D951"/>
    <mergeCell ref="A644:F644"/>
    <mergeCell ref="A645:F645"/>
    <mergeCell ref="A638:F638"/>
    <mergeCell ref="A628:A629"/>
    <mergeCell ref="E763:E764"/>
    <mergeCell ref="A715:A721"/>
    <mergeCell ref="A728:A730"/>
    <mergeCell ref="A833:N833"/>
    <mergeCell ref="A934:A936"/>
    <mergeCell ref="L865:N868"/>
    <mergeCell ref="B854:B855"/>
    <mergeCell ref="D860:D861"/>
    <mergeCell ref="D877:D880"/>
    <mergeCell ref="A909:F909"/>
    <mergeCell ref="D889:D893"/>
    <mergeCell ref="E807:E808"/>
    <mergeCell ref="A745:F745"/>
    <mergeCell ref="C834:C836"/>
    <mergeCell ref="E834:E836"/>
    <mergeCell ref="F671:F673"/>
    <mergeCell ref="A803:A804"/>
    <mergeCell ref="A797:A798"/>
    <mergeCell ref="D791:D792"/>
    <mergeCell ref="K787:K788"/>
    <mergeCell ref="A780:A782"/>
    <mergeCell ref="D777:D779"/>
    <mergeCell ref="A660:F660"/>
    <mergeCell ref="A546:A547"/>
    <mergeCell ref="D789:D790"/>
    <mergeCell ref="B586:B589"/>
    <mergeCell ref="E555:E560"/>
    <mergeCell ref="A557:A558"/>
    <mergeCell ref="A564:A566"/>
    <mergeCell ref="E490:E495"/>
    <mergeCell ref="A453:A457"/>
    <mergeCell ref="A699:A702"/>
    <mergeCell ref="A647:F647"/>
    <mergeCell ref="A659:F659"/>
    <mergeCell ref="D616:D619"/>
    <mergeCell ref="D598:D601"/>
    <mergeCell ref="B630:B631"/>
    <mergeCell ref="C517:C623"/>
    <mergeCell ref="A632:A633"/>
    <mergeCell ref="K722:K725"/>
    <mergeCell ref="F728:F729"/>
    <mergeCell ref="D526:D528"/>
    <mergeCell ref="K526:K528"/>
    <mergeCell ref="B580:B581"/>
    <mergeCell ref="B578:B579"/>
    <mergeCell ref="D578:D579"/>
    <mergeCell ref="A741:F741"/>
    <mergeCell ref="B783:B785"/>
    <mergeCell ref="D786:D788"/>
    <mergeCell ref="A744:F744"/>
    <mergeCell ref="E26:E28"/>
    <mergeCell ref="E29:E31"/>
    <mergeCell ref="K39:K48"/>
    <mergeCell ref="K52:K62"/>
    <mergeCell ref="A856:A857"/>
    <mergeCell ref="B856:B857"/>
    <mergeCell ref="D856:D857"/>
    <mergeCell ref="A532:A534"/>
    <mergeCell ref="B532:B534"/>
    <mergeCell ref="E538:E540"/>
    <mergeCell ref="A541:A543"/>
    <mergeCell ref="D574:D575"/>
    <mergeCell ref="E526:E528"/>
    <mergeCell ref="E553:E554"/>
    <mergeCell ref="A529:A531"/>
    <mergeCell ref="C320:C331"/>
    <mergeCell ref="B632:B633"/>
    <mergeCell ref="D632:D633"/>
    <mergeCell ref="E632:E633"/>
    <mergeCell ref="A649:F649"/>
    <mergeCell ref="K283:K287"/>
    <mergeCell ref="K288:K293"/>
    <mergeCell ref="A442:A443"/>
    <mergeCell ref="K442:K443"/>
    <mergeCell ref="C79:C86"/>
    <mergeCell ref="B90:B98"/>
    <mergeCell ref="A437:A441"/>
    <mergeCell ref="D437:D441"/>
    <mergeCell ref="B437:B441"/>
    <mergeCell ref="D517:D519"/>
    <mergeCell ref="D628:D629"/>
    <mergeCell ref="D308:D310"/>
    <mergeCell ref="L797:N798"/>
    <mergeCell ref="L799:N800"/>
    <mergeCell ref="L801:N802"/>
    <mergeCell ref="K734:K736"/>
    <mergeCell ref="L453:N457"/>
    <mergeCell ref="B671:B674"/>
    <mergeCell ref="A482:N482"/>
    <mergeCell ref="A538:A540"/>
    <mergeCell ref="B538:B540"/>
    <mergeCell ref="F667:F669"/>
    <mergeCell ref="A671:A674"/>
    <mergeCell ref="D520:D522"/>
    <mergeCell ref="L632:N633"/>
    <mergeCell ref="K490:K495"/>
    <mergeCell ref="A90:A98"/>
    <mergeCell ref="E315:E316"/>
    <mergeCell ref="A300:A303"/>
    <mergeCell ref="E602:E604"/>
    <mergeCell ref="A789:A790"/>
    <mergeCell ref="K632:K633"/>
    <mergeCell ref="B324:B325"/>
    <mergeCell ref="B679:B682"/>
    <mergeCell ref="A667:A670"/>
    <mergeCell ref="A722:A725"/>
    <mergeCell ref="A726:A727"/>
    <mergeCell ref="K330:K331"/>
    <mergeCell ref="D317:D318"/>
    <mergeCell ref="E317:E318"/>
    <mergeCell ref="D707:D710"/>
    <mergeCell ref="B722:B725"/>
    <mergeCell ref="E598:E601"/>
    <mergeCell ref="D728:D730"/>
    <mergeCell ref="D703:D706"/>
    <mergeCell ref="A648:F648"/>
    <mergeCell ref="E594:E597"/>
    <mergeCell ref="A580:A581"/>
    <mergeCell ref="D90:D98"/>
    <mergeCell ref="E90:E98"/>
    <mergeCell ref="K169:K171"/>
    <mergeCell ref="C169:C174"/>
    <mergeCell ref="K172:K174"/>
    <mergeCell ref="L304:N307"/>
    <mergeCell ref="A731:A733"/>
    <mergeCell ref="B731:B733"/>
    <mergeCell ref="D731:D733"/>
    <mergeCell ref="F731:F732"/>
    <mergeCell ref="L731:N733"/>
    <mergeCell ref="L90:N98"/>
    <mergeCell ref="L777:N779"/>
    <mergeCell ref="A753:A754"/>
    <mergeCell ref="B728:B730"/>
    <mergeCell ref="L590:N593"/>
    <mergeCell ref="L734:N736"/>
    <mergeCell ref="E1163:E1167"/>
    <mergeCell ref="B1163:B1167"/>
    <mergeCell ref="A1163:A1167"/>
    <mergeCell ref="D1163:D1167"/>
    <mergeCell ref="A1137:A1139"/>
    <mergeCell ref="L1036:N1038"/>
    <mergeCell ref="D1134:D1136"/>
    <mergeCell ref="B1168:B1172"/>
    <mergeCell ref="D1137:D1139"/>
    <mergeCell ref="L1158:N1162"/>
    <mergeCell ref="A29:A31"/>
    <mergeCell ref="B29:B31"/>
    <mergeCell ref="F703:F705"/>
    <mergeCell ref="B553:B554"/>
    <mergeCell ref="A511:F511"/>
    <mergeCell ref="B300:B303"/>
    <mergeCell ref="D300:D303"/>
    <mergeCell ref="B576:B577"/>
    <mergeCell ref="A646:F646"/>
    <mergeCell ref="D663:D666"/>
    <mergeCell ref="L541:N543"/>
    <mergeCell ref="A653:F653"/>
    <mergeCell ref="B529:B531"/>
    <mergeCell ref="E529:E531"/>
    <mergeCell ref="L529:N531"/>
    <mergeCell ref="L691:N694"/>
    <mergeCell ref="A657:F657"/>
    <mergeCell ref="E564:E566"/>
    <mergeCell ref="E532:E534"/>
    <mergeCell ref="B541:B543"/>
    <mergeCell ref="B567:B569"/>
    <mergeCell ref="L699:N702"/>
    <mergeCell ref="B1190:B1194"/>
    <mergeCell ref="D1190:D1194"/>
    <mergeCell ref="A1073:A1078"/>
    <mergeCell ref="L1143:N1145"/>
    <mergeCell ref="D1158:D1162"/>
    <mergeCell ref="L1149:N1151"/>
    <mergeCell ref="L1146:N1148"/>
    <mergeCell ref="L1214:N1218"/>
    <mergeCell ref="L1200:N1202"/>
    <mergeCell ref="L1121:N1124"/>
    <mergeCell ref="C1073:C1078"/>
    <mergeCell ref="B1073:B1078"/>
    <mergeCell ref="L1039:N1042"/>
    <mergeCell ref="L1115:N1117"/>
    <mergeCell ref="K1030:K1042"/>
    <mergeCell ref="C1153:C1157"/>
    <mergeCell ref="E1153:E1157"/>
    <mergeCell ref="A1121:A1124"/>
    <mergeCell ref="A1128:A1130"/>
    <mergeCell ref="A1182:A1185"/>
    <mergeCell ref="L1128:N1130"/>
    <mergeCell ref="L1140:N1142"/>
    <mergeCell ref="A1203:F1203"/>
    <mergeCell ref="A1134:A1136"/>
    <mergeCell ref="B1182:B1185"/>
    <mergeCell ref="D1173:D1176"/>
    <mergeCell ref="E1182:E1202"/>
    <mergeCell ref="C1182:C1202"/>
    <mergeCell ref="A1069:F1069"/>
    <mergeCell ref="A1173:A1176"/>
    <mergeCell ref="E1100:E1103"/>
    <mergeCell ref="D1182:D1185"/>
    <mergeCell ref="L1186:N1189"/>
    <mergeCell ref="D1073:D1078"/>
    <mergeCell ref="D1131:D1133"/>
    <mergeCell ref="E1096:E1099"/>
    <mergeCell ref="K1153:K1157"/>
    <mergeCell ref="K1073:K1078"/>
    <mergeCell ref="A1131:A1133"/>
    <mergeCell ref="L1125:N1127"/>
    <mergeCell ref="L1163:N1167"/>
    <mergeCell ref="D1140:D1142"/>
    <mergeCell ref="A1177:A1181"/>
    <mergeCell ref="L1114:N1114"/>
    <mergeCell ref="A1115:A1117"/>
    <mergeCell ref="D1115:D1117"/>
    <mergeCell ref="A1168:A1172"/>
    <mergeCell ref="D1146:D1148"/>
    <mergeCell ref="D1125:D1127"/>
    <mergeCell ref="L1153:N1157"/>
    <mergeCell ref="D1118:D1120"/>
    <mergeCell ref="A1143:A1145"/>
    <mergeCell ref="K1163:K1167"/>
    <mergeCell ref="L1173:N1176"/>
    <mergeCell ref="B1158:B1162"/>
    <mergeCell ref="A1149:A1151"/>
    <mergeCell ref="D1168:D1172"/>
    <mergeCell ref="A1125:A1127"/>
    <mergeCell ref="A1146:A1148"/>
    <mergeCell ref="A1152:F1152"/>
    <mergeCell ref="D1143:D1145"/>
    <mergeCell ref="E1079:E1089"/>
    <mergeCell ref="D1149:D1151"/>
    <mergeCell ref="C1163:C1167"/>
    <mergeCell ref="D854:D855"/>
    <mergeCell ref="A858:A859"/>
    <mergeCell ref="B858:B859"/>
    <mergeCell ref="D858:D859"/>
    <mergeCell ref="E856:E857"/>
    <mergeCell ref="E858:E859"/>
    <mergeCell ref="K731:K733"/>
    <mergeCell ref="A650:F650"/>
    <mergeCell ref="A651:F651"/>
    <mergeCell ref="A658:F658"/>
    <mergeCell ref="L667:N670"/>
    <mergeCell ref="F687:F689"/>
    <mergeCell ref="B703:B706"/>
    <mergeCell ref="A683:A686"/>
    <mergeCell ref="D576:D577"/>
    <mergeCell ref="A570:A571"/>
    <mergeCell ref="A831:F831"/>
    <mergeCell ref="A832:F832"/>
    <mergeCell ref="E586:E589"/>
    <mergeCell ref="A637:F637"/>
    <mergeCell ref="A639:F639"/>
    <mergeCell ref="A640:F640"/>
    <mergeCell ref="L608:N611"/>
    <mergeCell ref="L783:N785"/>
    <mergeCell ref="A687:A690"/>
    <mergeCell ref="K729:K730"/>
    <mergeCell ref="A620:A623"/>
    <mergeCell ref="F691:F693"/>
    <mergeCell ref="A634:F634"/>
    <mergeCell ref="A624:A627"/>
    <mergeCell ref="L628:N629"/>
    <mergeCell ref="A630:A631"/>
    <mergeCell ref="K1237:K1239"/>
    <mergeCell ref="D1245:D1246"/>
    <mergeCell ref="D1235:D1236"/>
    <mergeCell ref="D1237:D1239"/>
    <mergeCell ref="A1235:A1236"/>
    <mergeCell ref="A1237:A1239"/>
    <mergeCell ref="K1182:K1202"/>
    <mergeCell ref="E1245:E1246"/>
    <mergeCell ref="E574:E575"/>
    <mergeCell ref="E572:E573"/>
    <mergeCell ref="B839:B841"/>
    <mergeCell ref="L765:N765"/>
    <mergeCell ref="B777:B779"/>
    <mergeCell ref="L726:N727"/>
    <mergeCell ref="L856:N857"/>
    <mergeCell ref="L858:N859"/>
    <mergeCell ref="D726:D727"/>
    <mergeCell ref="B726:B727"/>
    <mergeCell ref="K795:K796"/>
    <mergeCell ref="A820:F820"/>
    <mergeCell ref="A842:A843"/>
    <mergeCell ref="L1118:N1120"/>
    <mergeCell ref="L1073:N1078"/>
    <mergeCell ref="L1111:N1113"/>
    <mergeCell ref="A1114:F1114"/>
    <mergeCell ref="E1039:E1042"/>
    <mergeCell ref="A1030:A1032"/>
    <mergeCell ref="C968:C974"/>
    <mergeCell ref="A1071:F1071"/>
    <mergeCell ref="A1048:F1048"/>
    <mergeCell ref="A1065:F1065"/>
    <mergeCell ref="A1043:F1043"/>
    <mergeCell ref="B1263:B1264"/>
    <mergeCell ref="A1263:A1264"/>
    <mergeCell ref="D1270:D1272"/>
    <mergeCell ref="A1265:A1266"/>
    <mergeCell ref="A1284:F1284"/>
    <mergeCell ref="D1228:D1229"/>
    <mergeCell ref="B1228:B1229"/>
    <mergeCell ref="A1250:A1252"/>
    <mergeCell ref="B1223:B1225"/>
    <mergeCell ref="E1243:E1244"/>
    <mergeCell ref="D1243:D1244"/>
    <mergeCell ref="B1243:B1244"/>
    <mergeCell ref="B1230:B1231"/>
    <mergeCell ref="A1273:A1274"/>
    <mergeCell ref="B1214:B1218"/>
    <mergeCell ref="D1214:D1218"/>
    <mergeCell ref="D1232:D1234"/>
    <mergeCell ref="B1232:B1234"/>
    <mergeCell ref="E1219:E1222"/>
    <mergeCell ref="A1228:A1229"/>
    <mergeCell ref="B1226:B1227"/>
    <mergeCell ref="B1237:B1239"/>
    <mergeCell ref="A1214:A1218"/>
    <mergeCell ref="D1219:D1222"/>
    <mergeCell ref="A643:F643"/>
    <mergeCell ref="B628:B629"/>
    <mergeCell ref="E628:E629"/>
    <mergeCell ref="A654:F654"/>
    <mergeCell ref="A655:F655"/>
    <mergeCell ref="A656:F656"/>
    <mergeCell ref="B526:B528"/>
    <mergeCell ref="A576:A577"/>
    <mergeCell ref="A675:A678"/>
    <mergeCell ref="D675:D678"/>
    <mergeCell ref="L567:N569"/>
    <mergeCell ref="D630:D631"/>
    <mergeCell ref="D608:D611"/>
    <mergeCell ref="A578:A579"/>
    <mergeCell ref="L624:N627"/>
    <mergeCell ref="B608:B611"/>
    <mergeCell ref="A584:A585"/>
    <mergeCell ref="F612:F614"/>
    <mergeCell ref="L580:N581"/>
    <mergeCell ref="L538:N540"/>
    <mergeCell ref="B590:B593"/>
    <mergeCell ref="L564:N566"/>
    <mergeCell ref="L605:N607"/>
    <mergeCell ref="D612:D615"/>
    <mergeCell ref="L586:N589"/>
    <mergeCell ref="B598:B601"/>
    <mergeCell ref="B605:B607"/>
    <mergeCell ref="D667:D670"/>
    <mergeCell ref="B667:B670"/>
    <mergeCell ref="E616:E619"/>
    <mergeCell ref="E620:E623"/>
    <mergeCell ref="D483:D486"/>
    <mergeCell ref="E825:E826"/>
    <mergeCell ref="A748:F748"/>
    <mergeCell ref="A749:F749"/>
    <mergeCell ref="K822:K824"/>
    <mergeCell ref="K450:K451"/>
    <mergeCell ref="L473:N474"/>
    <mergeCell ref="E460:E463"/>
    <mergeCell ref="D687:D690"/>
    <mergeCell ref="B774:B776"/>
    <mergeCell ref="A516:N516"/>
    <mergeCell ref="B559:B560"/>
    <mergeCell ref="L526:N528"/>
    <mergeCell ref="L450:N451"/>
    <mergeCell ref="A574:A575"/>
    <mergeCell ref="A567:A569"/>
    <mergeCell ref="B620:B623"/>
    <mergeCell ref="A602:A604"/>
    <mergeCell ref="D507:D510"/>
    <mergeCell ref="E507:E510"/>
    <mergeCell ref="K507:K511"/>
    <mergeCell ref="D453:D457"/>
    <mergeCell ref="A821:N821"/>
    <mergeCell ref="L561:N563"/>
    <mergeCell ref="E630:E631"/>
    <mergeCell ref="L630:N631"/>
    <mergeCell ref="A590:A593"/>
    <mergeCell ref="D580:D581"/>
    <mergeCell ref="E496:E499"/>
    <mergeCell ref="E513:E514"/>
    <mergeCell ref="L490:N495"/>
    <mergeCell ref="L675:N678"/>
    <mergeCell ref="L728:N730"/>
    <mergeCell ref="A663:A666"/>
    <mergeCell ref="L663:N666"/>
    <mergeCell ref="B584:B585"/>
    <mergeCell ref="B582:B583"/>
    <mergeCell ref="D582:D583"/>
    <mergeCell ref="D567:D569"/>
    <mergeCell ref="D620:D623"/>
    <mergeCell ref="A561:A563"/>
    <mergeCell ref="E517:E519"/>
    <mergeCell ref="E520:E522"/>
    <mergeCell ref="K521:K522"/>
    <mergeCell ref="A598:A601"/>
    <mergeCell ref="L574:N575"/>
    <mergeCell ref="A572:A573"/>
    <mergeCell ref="A582:A583"/>
    <mergeCell ref="D572:D573"/>
    <mergeCell ref="B616:B619"/>
    <mergeCell ref="E576:E577"/>
    <mergeCell ref="D561:D563"/>
    <mergeCell ref="D559:D560"/>
    <mergeCell ref="L598:N601"/>
    <mergeCell ref="D564:D566"/>
    <mergeCell ref="L572:N573"/>
    <mergeCell ref="B675:B678"/>
    <mergeCell ref="B551:B552"/>
    <mergeCell ref="L548:N550"/>
    <mergeCell ref="L551:N552"/>
    <mergeCell ref="L620:N623"/>
    <mergeCell ref="B561:B563"/>
    <mergeCell ref="L570:N571"/>
    <mergeCell ref="F675:F677"/>
    <mergeCell ref="A411:A412"/>
    <mergeCell ref="L420:N421"/>
    <mergeCell ref="L432:N436"/>
    <mergeCell ref="B473:B474"/>
    <mergeCell ref="A451:F451"/>
    <mergeCell ref="E502:E503"/>
    <mergeCell ref="D502:D503"/>
    <mergeCell ref="E453:E457"/>
    <mergeCell ref="A548:A550"/>
    <mergeCell ref="L520:N522"/>
    <mergeCell ref="A483:A486"/>
    <mergeCell ref="A502:A503"/>
    <mergeCell ref="L517:N519"/>
    <mergeCell ref="D557:D558"/>
    <mergeCell ref="K513:K515"/>
    <mergeCell ref="D500:D501"/>
    <mergeCell ref="L555:N556"/>
    <mergeCell ref="B555:B556"/>
    <mergeCell ref="D555:D556"/>
    <mergeCell ref="D553:D554"/>
    <mergeCell ref="B496:B499"/>
    <mergeCell ref="B557:B558"/>
    <mergeCell ref="L496:N499"/>
    <mergeCell ref="B490:B495"/>
    <mergeCell ref="A504:F504"/>
    <mergeCell ref="A477:A479"/>
    <mergeCell ref="L483:N486"/>
    <mergeCell ref="C466:C472"/>
    <mergeCell ref="K467:K472"/>
    <mergeCell ref="K480:N481"/>
    <mergeCell ref="D460:D463"/>
    <mergeCell ref="D496:D499"/>
    <mergeCell ref="E546:E547"/>
    <mergeCell ref="B546:B547"/>
    <mergeCell ref="D570:D571"/>
    <mergeCell ref="E570:E571"/>
    <mergeCell ref="L507:N511"/>
    <mergeCell ref="D584:D585"/>
    <mergeCell ref="A605:A607"/>
    <mergeCell ref="L553:N554"/>
    <mergeCell ref="A553:A554"/>
    <mergeCell ref="D590:D593"/>
    <mergeCell ref="B570:B571"/>
    <mergeCell ref="B612:B615"/>
    <mergeCell ref="D422:D423"/>
    <mergeCell ref="E442:E443"/>
    <mergeCell ref="D442:D443"/>
    <mergeCell ref="B442:B443"/>
    <mergeCell ref="L442:N443"/>
    <mergeCell ref="C448:C449"/>
    <mergeCell ref="A452:N452"/>
    <mergeCell ref="L428:N428"/>
    <mergeCell ref="E487:E489"/>
    <mergeCell ref="E608:E611"/>
    <mergeCell ref="A515:F515"/>
    <mergeCell ref="K487:K489"/>
    <mergeCell ref="A496:A499"/>
    <mergeCell ref="L557:N558"/>
    <mergeCell ref="B500:B501"/>
    <mergeCell ref="E500:E501"/>
    <mergeCell ref="C513:C514"/>
    <mergeCell ref="A466:A472"/>
    <mergeCell ref="A450:F450"/>
    <mergeCell ref="E475:E476"/>
    <mergeCell ref="L532:N534"/>
    <mergeCell ref="A535:A537"/>
    <mergeCell ref="D477:D479"/>
    <mergeCell ref="B523:B525"/>
    <mergeCell ref="A526:A528"/>
    <mergeCell ref="B502:B503"/>
    <mergeCell ref="C420:C421"/>
    <mergeCell ref="C453:C457"/>
    <mergeCell ref="D473:D474"/>
    <mergeCell ref="A465:N465"/>
    <mergeCell ref="L460:N463"/>
    <mergeCell ref="L458:N458"/>
    <mergeCell ref="A473:A474"/>
    <mergeCell ref="A480:F480"/>
    <mergeCell ref="A432:A436"/>
    <mergeCell ref="E437:E441"/>
    <mergeCell ref="B453:B457"/>
    <mergeCell ref="A460:A463"/>
    <mergeCell ref="L446:N447"/>
    <mergeCell ref="B460:B463"/>
    <mergeCell ref="K504:N505"/>
    <mergeCell ref="A426:A427"/>
    <mergeCell ref="D466:D472"/>
    <mergeCell ref="K432:K433"/>
    <mergeCell ref="K434:K436"/>
    <mergeCell ref="K437:K438"/>
    <mergeCell ref="K439:K441"/>
    <mergeCell ref="D487:D489"/>
    <mergeCell ref="C422:C423"/>
    <mergeCell ref="L523:N525"/>
    <mergeCell ref="D513:D514"/>
    <mergeCell ref="C460:C463"/>
    <mergeCell ref="F699:F701"/>
    <mergeCell ref="F695:F697"/>
    <mergeCell ref="L711:N714"/>
    <mergeCell ref="L687:N690"/>
    <mergeCell ref="D586:D589"/>
    <mergeCell ref="L502:N503"/>
    <mergeCell ref="A517:A519"/>
    <mergeCell ref="D1223:D1225"/>
    <mergeCell ref="K453:K457"/>
    <mergeCell ref="E473:E474"/>
    <mergeCell ref="A464:F464"/>
    <mergeCell ref="L464:N464"/>
    <mergeCell ref="F663:F665"/>
    <mergeCell ref="B663:B666"/>
    <mergeCell ref="L487:N489"/>
    <mergeCell ref="K523:K525"/>
    <mergeCell ref="E1090:E1092"/>
    <mergeCell ref="L993:N995"/>
    <mergeCell ref="L803:N804"/>
    <mergeCell ref="A962:A964"/>
    <mergeCell ref="D1033:D1035"/>
    <mergeCell ref="A928:A930"/>
    <mergeCell ref="A943:A948"/>
    <mergeCell ref="A1058:F1058"/>
    <mergeCell ref="L1033:N1035"/>
    <mergeCell ref="A910:A915"/>
    <mergeCell ref="A906:A908"/>
    <mergeCell ref="B906:B908"/>
    <mergeCell ref="C906:C908"/>
    <mergeCell ref="D906:D908"/>
    <mergeCell ref="L980:N984"/>
    <mergeCell ref="A1223:A1225"/>
    <mergeCell ref="B1219:B1222"/>
    <mergeCell ref="D1210:D1213"/>
    <mergeCell ref="B1207:B1209"/>
    <mergeCell ref="D1207:D1209"/>
    <mergeCell ref="A1210:A1213"/>
    <mergeCell ref="L975:N979"/>
    <mergeCell ref="B928:B930"/>
    <mergeCell ref="B1021:B1023"/>
    <mergeCell ref="D1021:D1023"/>
    <mergeCell ref="K985:K989"/>
    <mergeCell ref="D1002:D1005"/>
    <mergeCell ref="K1006:K1007"/>
    <mergeCell ref="A1039:A1042"/>
    <mergeCell ref="A965:A967"/>
    <mergeCell ref="A1051:F1051"/>
    <mergeCell ref="A1062:F1062"/>
    <mergeCell ref="A1050:F1050"/>
    <mergeCell ref="B968:B974"/>
    <mergeCell ref="B1200:B1202"/>
    <mergeCell ref="D1200:D1202"/>
    <mergeCell ref="L1177:N1181"/>
    <mergeCell ref="A1200:A1202"/>
    <mergeCell ref="K996:K997"/>
    <mergeCell ref="K998:K1000"/>
    <mergeCell ref="A953:A955"/>
    <mergeCell ref="D928:D930"/>
    <mergeCell ref="L1006:N1010"/>
    <mergeCell ref="L1024:N1026"/>
    <mergeCell ref="B1033:B1035"/>
    <mergeCell ref="A1047:F1047"/>
    <mergeCell ref="A1055:F1055"/>
    <mergeCell ref="D985:D989"/>
    <mergeCell ref="B1153:B1157"/>
    <mergeCell ref="D1153:D1157"/>
    <mergeCell ref="L1001:N1001"/>
    <mergeCell ref="E1002:E1005"/>
    <mergeCell ref="A996:A1000"/>
    <mergeCell ref="A1002:A1005"/>
    <mergeCell ref="A985:A989"/>
    <mergeCell ref="D1036:D1038"/>
    <mergeCell ref="L968:N974"/>
    <mergeCell ref="L949:N951"/>
    <mergeCell ref="B1030:B1032"/>
    <mergeCell ref="L965:N967"/>
    <mergeCell ref="A1068:F1068"/>
    <mergeCell ref="A1056:F1056"/>
    <mergeCell ref="D1027:D1029"/>
    <mergeCell ref="D1024:D1026"/>
    <mergeCell ref="D996:D1000"/>
    <mergeCell ref="L1011:N1013"/>
    <mergeCell ref="A1045:F1045"/>
    <mergeCell ref="A980:A984"/>
    <mergeCell ref="B1036:B1038"/>
    <mergeCell ref="D1011:D1013"/>
    <mergeCell ref="D953:D955"/>
    <mergeCell ref="A1053:F1053"/>
    <mergeCell ref="A1054:F1054"/>
    <mergeCell ref="A1072:N1072"/>
    <mergeCell ref="L1131:N1133"/>
    <mergeCell ref="E1115:E1127"/>
    <mergeCell ref="A1064:F1064"/>
    <mergeCell ref="A1063:F1063"/>
    <mergeCell ref="A1059:F1059"/>
    <mergeCell ref="A1140:A1142"/>
    <mergeCell ref="L707:N710"/>
    <mergeCell ref="A1158:A1162"/>
    <mergeCell ref="E1210:E1213"/>
    <mergeCell ref="A691:A694"/>
    <mergeCell ref="A755:A756"/>
    <mergeCell ref="A703:A706"/>
    <mergeCell ref="B757:B758"/>
    <mergeCell ref="B759:B760"/>
    <mergeCell ref="E799:E800"/>
    <mergeCell ref="A813:F813"/>
    <mergeCell ref="B1210:B1213"/>
    <mergeCell ref="E1207:E1209"/>
    <mergeCell ref="D848:D850"/>
    <mergeCell ref="L851:N852"/>
    <mergeCell ref="B687:B690"/>
    <mergeCell ref="A771:A773"/>
    <mergeCell ref="B771:B773"/>
    <mergeCell ref="A761:F761"/>
    <mergeCell ref="A762:N762"/>
    <mergeCell ref="A763:A764"/>
    <mergeCell ref="B763:B764"/>
    <mergeCell ref="D763:D764"/>
    <mergeCell ref="L755:N756"/>
    <mergeCell ref="D755:D756"/>
    <mergeCell ref="A750:F750"/>
    <mergeCell ref="A1118:A1120"/>
    <mergeCell ref="A864:N864"/>
    <mergeCell ref="A940:A942"/>
    <mergeCell ref="B985:B1000"/>
    <mergeCell ref="L959:N961"/>
    <mergeCell ref="L1002:N1005"/>
    <mergeCell ref="L860:N861"/>
    <mergeCell ref="D1389:D1392"/>
    <mergeCell ref="A1309:F1309"/>
    <mergeCell ref="A1293:F1293"/>
    <mergeCell ref="D837:D838"/>
    <mergeCell ref="A853:N853"/>
    <mergeCell ref="L894:N898"/>
    <mergeCell ref="L943:N945"/>
    <mergeCell ref="L946:N948"/>
    <mergeCell ref="L940:N942"/>
    <mergeCell ref="B931:B948"/>
    <mergeCell ref="A825:A826"/>
    <mergeCell ref="A814:F814"/>
    <mergeCell ref="L822:N824"/>
    <mergeCell ref="A1240:A1242"/>
    <mergeCell ref="A1286:F1286"/>
    <mergeCell ref="D1247:D1249"/>
    <mergeCell ref="A1245:A1246"/>
    <mergeCell ref="D937:D939"/>
    <mergeCell ref="B1177:B1181"/>
    <mergeCell ref="E1387:E1388"/>
    <mergeCell ref="A1295:F1295"/>
    <mergeCell ref="A1386:N1386"/>
    <mergeCell ref="A1276:F1276"/>
    <mergeCell ref="B1195:B1199"/>
    <mergeCell ref="B1186:B1189"/>
    <mergeCell ref="L1204:N1206"/>
    <mergeCell ref="B1273:B1274"/>
    <mergeCell ref="L1152:N1152"/>
    <mergeCell ref="A1153:A1157"/>
    <mergeCell ref="B1387:B1388"/>
    <mergeCell ref="L825:N826"/>
    <mergeCell ref="A1044:F1044"/>
    <mergeCell ref="A1420:C1420"/>
    <mergeCell ref="A1405:F1405"/>
    <mergeCell ref="D1387:D1388"/>
    <mergeCell ref="A1297:F1297"/>
    <mergeCell ref="A1294:F1294"/>
    <mergeCell ref="A1292:F1292"/>
    <mergeCell ref="A1406:F1406"/>
    <mergeCell ref="D1398:D1399"/>
    <mergeCell ref="L1247:N1249"/>
    <mergeCell ref="L1230:N1231"/>
    <mergeCell ref="D1267:D1269"/>
    <mergeCell ref="K1261:K1274"/>
    <mergeCell ref="B1255:B1258"/>
    <mergeCell ref="A1232:A1234"/>
    <mergeCell ref="E1223:E1225"/>
    <mergeCell ref="A1226:A1227"/>
    <mergeCell ref="D1226:D1227"/>
    <mergeCell ref="E1226:E1227"/>
    <mergeCell ref="D1253:D1254"/>
    <mergeCell ref="A1416:F1416"/>
    <mergeCell ref="A1410:F1410"/>
    <mergeCell ref="A1415:F1415"/>
    <mergeCell ref="A1401:F1401"/>
    <mergeCell ref="B1389:B1395"/>
    <mergeCell ref="A1389:A1392"/>
    <mergeCell ref="L1270:N1272"/>
    <mergeCell ref="E1240:E1242"/>
    <mergeCell ref="D1240:D1242"/>
    <mergeCell ref="B1240:B1242"/>
    <mergeCell ref="A1247:A1249"/>
    <mergeCell ref="L1228:N1229"/>
    <mergeCell ref="A1397:N1397"/>
    <mergeCell ref="A1408:F1408"/>
    <mergeCell ref="L1223:N1225"/>
    <mergeCell ref="A1393:A1395"/>
    <mergeCell ref="L1261:N1262"/>
    <mergeCell ref="L1232:N1234"/>
    <mergeCell ref="L1255:N1258"/>
    <mergeCell ref="L1195:N1199"/>
    <mergeCell ref="E1204:E1206"/>
    <mergeCell ref="B1247:B1249"/>
    <mergeCell ref="E1232:E1234"/>
    <mergeCell ref="E1228:E1229"/>
    <mergeCell ref="L1182:N1185"/>
    <mergeCell ref="A1207:A1209"/>
    <mergeCell ref="D1186:D1189"/>
    <mergeCell ref="A1190:A1194"/>
    <mergeCell ref="L1203:N1203"/>
    <mergeCell ref="A1195:A1199"/>
    <mergeCell ref="L1235:N1236"/>
    <mergeCell ref="L1240:N1242"/>
    <mergeCell ref="L1210:N1213"/>
    <mergeCell ref="E1230:E1231"/>
    <mergeCell ref="B1261:B1262"/>
    <mergeCell ref="A1219:A1222"/>
    <mergeCell ref="A1204:A1206"/>
    <mergeCell ref="D1195:D1199"/>
    <mergeCell ref="D1204:D1206"/>
    <mergeCell ref="A1230:A1231"/>
    <mergeCell ref="D1230:D1231"/>
    <mergeCell ref="B1204:B1206"/>
    <mergeCell ref="L1237:N1239"/>
    <mergeCell ref="E1235:E1236"/>
    <mergeCell ref="L1207:N1209"/>
    <mergeCell ref="A350:F350"/>
    <mergeCell ref="A351:F351"/>
    <mergeCell ref="A420:A421"/>
    <mergeCell ref="A317:A318"/>
    <mergeCell ref="B317:B318"/>
    <mergeCell ref="B413:B416"/>
    <mergeCell ref="D413:D416"/>
    <mergeCell ref="E413:E416"/>
    <mergeCell ref="K413:K416"/>
    <mergeCell ref="D362:D364"/>
    <mergeCell ref="L397:N397"/>
    <mergeCell ref="B356:B358"/>
    <mergeCell ref="D356:D358"/>
    <mergeCell ref="L322:N323"/>
    <mergeCell ref="A365:A367"/>
    <mergeCell ref="B368:B372"/>
    <mergeCell ref="D368:D372"/>
    <mergeCell ref="K368:K369"/>
    <mergeCell ref="K370:K372"/>
    <mergeCell ref="L411:N412"/>
    <mergeCell ref="A417:F417"/>
    <mergeCell ref="A419:N419"/>
    <mergeCell ref="B420:B421"/>
    <mergeCell ref="E326:E327"/>
    <mergeCell ref="L392:N396"/>
    <mergeCell ref="K420:K421"/>
    <mergeCell ref="D420:D421"/>
    <mergeCell ref="L317:N318"/>
    <mergeCell ref="L413:N416"/>
    <mergeCell ref="C413:C416"/>
    <mergeCell ref="A410:N410"/>
    <mergeCell ref="C411:C412"/>
    <mergeCell ref="D79:D81"/>
    <mergeCell ref="A51:N51"/>
    <mergeCell ref="A82:A86"/>
    <mergeCell ref="A271:A279"/>
    <mergeCell ref="B308:B310"/>
    <mergeCell ref="L201:N208"/>
    <mergeCell ref="D432:D436"/>
    <mergeCell ref="F69:F70"/>
    <mergeCell ref="B172:B174"/>
    <mergeCell ref="E117:E118"/>
    <mergeCell ref="A117:A118"/>
    <mergeCell ref="B117:B118"/>
    <mergeCell ref="K191:K193"/>
    <mergeCell ref="L169:N171"/>
    <mergeCell ref="A179:A180"/>
    <mergeCell ref="D184:D185"/>
    <mergeCell ref="A191:A193"/>
    <mergeCell ref="C191:C193"/>
    <mergeCell ref="E87:E89"/>
    <mergeCell ref="A381:A385"/>
    <mergeCell ref="B381:B385"/>
    <mergeCell ref="D381:D385"/>
    <mergeCell ref="L381:N385"/>
    <mergeCell ref="L228:N235"/>
    <mergeCell ref="D243:D250"/>
    <mergeCell ref="L212:N216"/>
    <mergeCell ref="L194:N195"/>
    <mergeCell ref="A386:A388"/>
    <mergeCell ref="B386:B388"/>
    <mergeCell ref="D386:D388"/>
    <mergeCell ref="A338:F338"/>
    <mergeCell ref="A397:F397"/>
    <mergeCell ref="D217:D219"/>
    <mergeCell ref="K198:K199"/>
    <mergeCell ref="D236:D242"/>
    <mergeCell ref="A211:N211"/>
    <mergeCell ref="A210:F210"/>
    <mergeCell ref="A220:A227"/>
    <mergeCell ref="A189:F189"/>
    <mergeCell ref="L179:N180"/>
    <mergeCell ref="D294:D299"/>
    <mergeCell ref="A311:A314"/>
    <mergeCell ref="A201:A208"/>
    <mergeCell ref="A228:A235"/>
    <mergeCell ref="L294:N299"/>
    <mergeCell ref="K201:K208"/>
    <mergeCell ref="E184:E185"/>
    <mergeCell ref="L217:N219"/>
    <mergeCell ref="B212:B216"/>
    <mergeCell ref="L300:N303"/>
    <mergeCell ref="L196:N197"/>
    <mergeCell ref="D201:D208"/>
    <mergeCell ref="A196:A197"/>
    <mergeCell ref="L311:N314"/>
    <mergeCell ref="A258:A263"/>
    <mergeCell ref="B251:B257"/>
    <mergeCell ref="D258:D263"/>
    <mergeCell ref="A280:A287"/>
    <mergeCell ref="A304:A307"/>
    <mergeCell ref="F202:F203"/>
    <mergeCell ref="K311:K314"/>
    <mergeCell ref="E308:E310"/>
    <mergeCell ref="L308:N310"/>
    <mergeCell ref="B304:B307"/>
    <mergeCell ref="A87:A89"/>
    <mergeCell ref="E99:E103"/>
    <mergeCell ref="A99:A103"/>
    <mergeCell ref="D82:D86"/>
    <mergeCell ref="A169:A171"/>
    <mergeCell ref="K119:N120"/>
    <mergeCell ref="B181:B183"/>
    <mergeCell ref="A168:N168"/>
    <mergeCell ref="E175:E176"/>
    <mergeCell ref="D177:D178"/>
    <mergeCell ref="D169:D171"/>
    <mergeCell ref="L117:N118"/>
    <mergeCell ref="L49:N50"/>
    <mergeCell ref="G8:G9"/>
    <mergeCell ref="A65:N65"/>
    <mergeCell ref="D99:D103"/>
    <mergeCell ref="A7:A9"/>
    <mergeCell ref="H8:I8"/>
    <mergeCell ref="A39:A48"/>
    <mergeCell ref="L82:N86"/>
    <mergeCell ref="D106:D116"/>
    <mergeCell ref="E106:E116"/>
    <mergeCell ref="L99:N103"/>
    <mergeCell ref="L172:N174"/>
    <mergeCell ref="E79:E81"/>
    <mergeCell ref="F43:F44"/>
    <mergeCell ref="A49:F49"/>
    <mergeCell ref="F29:F30"/>
    <mergeCell ref="L29:N31"/>
    <mergeCell ref="E24:E25"/>
    <mergeCell ref="D179:D180"/>
    <mergeCell ref="D181:D183"/>
    <mergeCell ref="F109:F111"/>
    <mergeCell ref="F113:F115"/>
    <mergeCell ref="E104:E105"/>
    <mergeCell ref="D104:D105"/>
    <mergeCell ref="L7:N9"/>
    <mergeCell ref="E7:E9"/>
    <mergeCell ref="A10:N10"/>
    <mergeCell ref="A11:A20"/>
    <mergeCell ref="B11:B20"/>
    <mergeCell ref="A78:N78"/>
    <mergeCell ref="L52:N62"/>
    <mergeCell ref="L63:N64"/>
    <mergeCell ref="A63:F63"/>
    <mergeCell ref="A64:F64"/>
    <mergeCell ref="K63:K64"/>
    <mergeCell ref="L104:N105"/>
    <mergeCell ref="B82:B86"/>
    <mergeCell ref="D29:D31"/>
    <mergeCell ref="K21:K22"/>
    <mergeCell ref="D32:D33"/>
    <mergeCell ref="E32:E33"/>
    <mergeCell ref="B66:B68"/>
    <mergeCell ref="A66:A68"/>
    <mergeCell ref="A50:F50"/>
    <mergeCell ref="J8:J9"/>
    <mergeCell ref="B7:B9"/>
    <mergeCell ref="C7:C9"/>
    <mergeCell ref="D7:D9"/>
    <mergeCell ref="D87:D89"/>
    <mergeCell ref="L69:N73"/>
    <mergeCell ref="E69:E72"/>
    <mergeCell ref="A79:A81"/>
    <mergeCell ref="A23:N23"/>
    <mergeCell ref="A34:F34"/>
    <mergeCell ref="B104:B105"/>
    <mergeCell ref="A104:A105"/>
    <mergeCell ref="B177:B178"/>
    <mergeCell ref="B179:B180"/>
    <mergeCell ref="D194:D195"/>
    <mergeCell ref="L184:N185"/>
    <mergeCell ref="B169:B171"/>
    <mergeCell ref="L106:N116"/>
    <mergeCell ref="D117:D118"/>
    <mergeCell ref="D172:D174"/>
    <mergeCell ref="A190:N190"/>
    <mergeCell ref="A175:A176"/>
    <mergeCell ref="L186:N187"/>
    <mergeCell ref="E66:E68"/>
    <mergeCell ref="A38:N38"/>
    <mergeCell ref="B39:B48"/>
    <mergeCell ref="D39:D48"/>
    <mergeCell ref="L39:N48"/>
    <mergeCell ref="K49:K50"/>
    <mergeCell ref="L79:N81"/>
    <mergeCell ref="D69:D72"/>
    <mergeCell ref="B69:B72"/>
    <mergeCell ref="A73:F73"/>
    <mergeCell ref="B106:B116"/>
    <mergeCell ref="E39:E48"/>
    <mergeCell ref="A35:F35"/>
    <mergeCell ref="B24:B25"/>
    <mergeCell ref="A26:A28"/>
    <mergeCell ref="B26:B28"/>
    <mergeCell ref="B87:B89"/>
    <mergeCell ref="L21:N22"/>
    <mergeCell ref="A22:F22"/>
    <mergeCell ref="C11:C20"/>
    <mergeCell ref="E11:E20"/>
    <mergeCell ref="K11:K13"/>
    <mergeCell ref="K14:K16"/>
    <mergeCell ref="K17:K20"/>
    <mergeCell ref="L26:N28"/>
    <mergeCell ref="F26:F27"/>
    <mergeCell ref="D271:D279"/>
    <mergeCell ref="D280:D287"/>
    <mergeCell ref="D264:D270"/>
    <mergeCell ref="A251:A257"/>
    <mergeCell ref="D175:D176"/>
    <mergeCell ref="L236:N242"/>
    <mergeCell ref="D251:D257"/>
    <mergeCell ref="B280:B287"/>
    <mergeCell ref="E186:E187"/>
    <mergeCell ref="D186:D187"/>
    <mergeCell ref="B186:B187"/>
    <mergeCell ref="B175:B176"/>
    <mergeCell ref="A177:A178"/>
    <mergeCell ref="A186:A187"/>
    <mergeCell ref="A194:A195"/>
    <mergeCell ref="K34:N35"/>
    <mergeCell ref="L66:N68"/>
    <mergeCell ref="F66:F67"/>
    <mergeCell ref="D191:D193"/>
    <mergeCell ref="A172:A174"/>
    <mergeCell ref="D212:D216"/>
    <mergeCell ref="K29:K31"/>
    <mergeCell ref="A198:F198"/>
    <mergeCell ref="L3:N3"/>
    <mergeCell ref="A5:N5"/>
    <mergeCell ref="A209:F209"/>
    <mergeCell ref="B191:B193"/>
    <mergeCell ref="A200:N200"/>
    <mergeCell ref="A199:F199"/>
    <mergeCell ref="A236:A242"/>
    <mergeCell ref="A243:A250"/>
    <mergeCell ref="B236:B242"/>
    <mergeCell ref="D196:D197"/>
    <mergeCell ref="C201:C208"/>
    <mergeCell ref="G7:J7"/>
    <mergeCell ref="D228:D235"/>
    <mergeCell ref="L6:N6"/>
    <mergeCell ref="A188:F188"/>
    <mergeCell ref="E52:E62"/>
    <mergeCell ref="E191:E193"/>
    <mergeCell ref="L32:N33"/>
    <mergeCell ref="E177:E178"/>
    <mergeCell ref="C29:C31"/>
    <mergeCell ref="C181:C183"/>
    <mergeCell ref="K181:K183"/>
    <mergeCell ref="E181:E183"/>
    <mergeCell ref="A32:A33"/>
    <mergeCell ref="B32:B33"/>
    <mergeCell ref="F52:F53"/>
    <mergeCell ref="F54:F55"/>
    <mergeCell ref="D11:D20"/>
    <mergeCell ref="L11:N20"/>
    <mergeCell ref="A21:F21"/>
    <mergeCell ref="K7:K9"/>
    <mergeCell ref="A24:A25"/>
    <mergeCell ref="B217:B219"/>
    <mergeCell ref="A217:A219"/>
    <mergeCell ref="A184:A185"/>
    <mergeCell ref="B184:B185"/>
    <mergeCell ref="L175:N176"/>
    <mergeCell ref="E201:E208"/>
    <mergeCell ref="B201:B208"/>
    <mergeCell ref="F7:F9"/>
    <mergeCell ref="D26:D28"/>
    <mergeCell ref="D24:D25"/>
    <mergeCell ref="L24:N25"/>
    <mergeCell ref="B228:B235"/>
    <mergeCell ref="L191:N193"/>
    <mergeCell ref="B99:B103"/>
    <mergeCell ref="L87:N89"/>
    <mergeCell ref="E172:E174"/>
    <mergeCell ref="A69:A72"/>
    <mergeCell ref="B79:B81"/>
    <mergeCell ref="A52:A62"/>
    <mergeCell ref="B52:B62"/>
    <mergeCell ref="C52:C62"/>
    <mergeCell ref="D52:D62"/>
    <mergeCell ref="L177:N178"/>
    <mergeCell ref="L198:N199"/>
    <mergeCell ref="E169:E171"/>
    <mergeCell ref="D66:D68"/>
    <mergeCell ref="A120:F120"/>
    <mergeCell ref="A106:A116"/>
    <mergeCell ref="K69:K72"/>
    <mergeCell ref="F56:F57"/>
    <mergeCell ref="K66:K68"/>
    <mergeCell ref="L181:N183"/>
    <mergeCell ref="A1402:F1402"/>
    <mergeCell ref="A1407:F1407"/>
    <mergeCell ref="A1404:F1404"/>
    <mergeCell ref="A1299:F1299"/>
    <mergeCell ref="A1301:F1301"/>
    <mergeCell ref="L1250:N1252"/>
    <mergeCell ref="L1243:N1244"/>
    <mergeCell ref="L1265:N1266"/>
    <mergeCell ref="A1304:F1304"/>
    <mergeCell ref="A1298:F1298"/>
    <mergeCell ref="A1296:F1296"/>
    <mergeCell ref="A1290:F1290"/>
    <mergeCell ref="A1305:F1305"/>
    <mergeCell ref="A1291:F1291"/>
    <mergeCell ref="E1261:E1262"/>
    <mergeCell ref="B1253:B1254"/>
    <mergeCell ref="A1279:F1279"/>
    <mergeCell ref="A1280:F1280"/>
    <mergeCell ref="A1281:F1281"/>
    <mergeCell ref="A1282:F1282"/>
    <mergeCell ref="A1403:F1403"/>
    <mergeCell ref="A1277:F1277"/>
    <mergeCell ref="A1362:A1366"/>
    <mergeCell ref="B1362:B1366"/>
    <mergeCell ref="D1362:D1366"/>
    <mergeCell ref="L1245:N1246"/>
    <mergeCell ref="B1245:B1246"/>
    <mergeCell ref="D1322:D1326"/>
    <mergeCell ref="L1322:N1326"/>
    <mergeCell ref="D1327:D1331"/>
    <mergeCell ref="L1327:N1331"/>
    <mergeCell ref="B1337:B1341"/>
    <mergeCell ref="A1412:F1412"/>
    <mergeCell ref="K1387:K1388"/>
    <mergeCell ref="C1387:C1388"/>
    <mergeCell ref="A1396:F1396"/>
    <mergeCell ref="B1398:B1399"/>
    <mergeCell ref="D1393:D1395"/>
    <mergeCell ref="A1275:F1275"/>
    <mergeCell ref="B1265:B1266"/>
    <mergeCell ref="D1261:D1262"/>
    <mergeCell ref="A1307:F1307"/>
    <mergeCell ref="A1308:F1308"/>
    <mergeCell ref="E1267:E1272"/>
    <mergeCell ref="A1387:A1388"/>
    <mergeCell ref="B1332:B1336"/>
    <mergeCell ref="D1332:D1336"/>
    <mergeCell ref="A1385:F1385"/>
    <mergeCell ref="K1372:N1372"/>
    <mergeCell ref="K1329:K1331"/>
    <mergeCell ref="K1332:K1333"/>
    <mergeCell ref="K1334:K1336"/>
    <mergeCell ref="K1337:K1338"/>
    <mergeCell ref="K1339:K1341"/>
    <mergeCell ref="L1263:N1264"/>
    <mergeCell ref="E1273:E1274"/>
    <mergeCell ref="D1273:D1274"/>
    <mergeCell ref="A1289:F1289"/>
    <mergeCell ref="A1267:A1269"/>
    <mergeCell ref="L1387:N1388"/>
    <mergeCell ref="D1265:D1266"/>
    <mergeCell ref="A1300:F1300"/>
    <mergeCell ref="A1302:F1302"/>
    <mergeCell ref="A1303:F1303"/>
    <mergeCell ref="A1409:F1409"/>
    <mergeCell ref="A1400:F1400"/>
    <mergeCell ref="A1398:A1399"/>
    <mergeCell ref="C1398:C1399"/>
    <mergeCell ref="L1267:N1269"/>
    <mergeCell ref="L1259:N1260"/>
    <mergeCell ref="E1398:E1399"/>
    <mergeCell ref="K1398:K1400"/>
    <mergeCell ref="L1393:N1395"/>
    <mergeCell ref="L1398:N1400"/>
    <mergeCell ref="L1389:N1392"/>
    <mergeCell ref="A1357:A1361"/>
    <mergeCell ref="B1357:B1361"/>
    <mergeCell ref="D1357:D1361"/>
    <mergeCell ref="L1357:N1361"/>
    <mergeCell ref="A1367:A1371"/>
    <mergeCell ref="B1367:B1371"/>
    <mergeCell ref="C1367:C1371"/>
    <mergeCell ref="D1367:D1371"/>
    <mergeCell ref="E1367:E1371"/>
    <mergeCell ref="A1381:F1381"/>
    <mergeCell ref="A1382:F1382"/>
    <mergeCell ref="A1278:F1278"/>
    <mergeCell ref="E1259:E1260"/>
    <mergeCell ref="E1265:E1266"/>
    <mergeCell ref="A1270:A1272"/>
    <mergeCell ref="D1263:D1264"/>
    <mergeCell ref="A1288:F1288"/>
    <mergeCell ref="A1327:A1331"/>
    <mergeCell ref="B1327:B1331"/>
    <mergeCell ref="A1322:A1326"/>
    <mergeCell ref="B1322:B1326"/>
    <mergeCell ref="D1337:D1341"/>
    <mergeCell ref="L1337:N1341"/>
    <mergeCell ref="A1332:A1336"/>
    <mergeCell ref="L1253:N1254"/>
    <mergeCell ref="L1352:N1356"/>
    <mergeCell ref="A1352:A1356"/>
    <mergeCell ref="B1352:B1356"/>
    <mergeCell ref="D1352:D1356"/>
    <mergeCell ref="K1342:K1343"/>
    <mergeCell ref="K1344:K1346"/>
    <mergeCell ref="K1347:K1348"/>
    <mergeCell ref="K1349:K1351"/>
    <mergeCell ref="K1352:K1353"/>
    <mergeCell ref="E1247:E1249"/>
    <mergeCell ref="A1253:A1254"/>
    <mergeCell ref="D1250:D1252"/>
    <mergeCell ref="D1255:D1258"/>
    <mergeCell ref="B1250:B1252"/>
    <mergeCell ref="B1259:B1260"/>
    <mergeCell ref="L1317:N1321"/>
    <mergeCell ref="L1347:N1351"/>
    <mergeCell ref="A1311:N1311"/>
    <mergeCell ref="A1312:A1316"/>
    <mergeCell ref="A1306:F1306"/>
    <mergeCell ref="A1283:F1283"/>
    <mergeCell ref="D1259:D1260"/>
    <mergeCell ref="A1255:A1258"/>
    <mergeCell ref="B1267:B1272"/>
    <mergeCell ref="A1261:A1262"/>
    <mergeCell ref="A1259:A1260"/>
    <mergeCell ref="A1285:F1285"/>
    <mergeCell ref="C1312:C1341"/>
    <mergeCell ref="L899:N905"/>
    <mergeCell ref="L889:N893"/>
    <mergeCell ref="L931:N933"/>
    <mergeCell ref="L1030:N1032"/>
    <mergeCell ref="B1039:B1042"/>
    <mergeCell ref="C1006:C1010"/>
    <mergeCell ref="E1006:E1010"/>
    <mergeCell ref="L985:N989"/>
    <mergeCell ref="D1014:D1016"/>
    <mergeCell ref="A1021:A1023"/>
    <mergeCell ref="L956:N958"/>
    <mergeCell ref="L996:N1000"/>
    <mergeCell ref="D968:D974"/>
    <mergeCell ref="L962:N964"/>
    <mergeCell ref="D962:D964"/>
    <mergeCell ref="B1027:B1029"/>
    <mergeCell ref="L1027:N1029"/>
    <mergeCell ref="D990:D992"/>
    <mergeCell ref="B949:B951"/>
    <mergeCell ref="A919:A921"/>
    <mergeCell ref="B1002:B1005"/>
    <mergeCell ref="D959:D961"/>
    <mergeCell ref="L1014:N1016"/>
    <mergeCell ref="K972:K974"/>
    <mergeCell ref="A1011:A1013"/>
    <mergeCell ref="A949:A951"/>
    <mergeCell ref="A925:A927"/>
    <mergeCell ref="K910:K915"/>
    <mergeCell ref="D922:D924"/>
    <mergeCell ref="A952:F952"/>
    <mergeCell ref="A937:A939"/>
    <mergeCell ref="D940:D942"/>
    <mergeCell ref="L869:N872"/>
    <mergeCell ref="A862:F862"/>
    <mergeCell ref="D885:D888"/>
    <mergeCell ref="A860:A861"/>
    <mergeCell ref="A1024:A1026"/>
    <mergeCell ref="D1030:D1032"/>
    <mergeCell ref="A1049:F1049"/>
    <mergeCell ref="D993:D995"/>
    <mergeCell ref="A1027:A1029"/>
    <mergeCell ref="D943:D945"/>
    <mergeCell ref="D1006:D1010"/>
    <mergeCell ref="A922:A924"/>
    <mergeCell ref="B953:B955"/>
    <mergeCell ref="A916:A918"/>
    <mergeCell ref="A1014:A1016"/>
    <mergeCell ref="D934:D936"/>
    <mergeCell ref="C1039:C1042"/>
    <mergeCell ref="C1002:C1005"/>
    <mergeCell ref="C949:C951"/>
    <mergeCell ref="A990:A992"/>
    <mergeCell ref="C985:C1000"/>
    <mergeCell ref="A1033:A1035"/>
    <mergeCell ref="D965:D967"/>
    <mergeCell ref="A959:A961"/>
    <mergeCell ref="A1006:A1010"/>
    <mergeCell ref="A993:A995"/>
    <mergeCell ref="A1017:F1017"/>
    <mergeCell ref="D1039:D1042"/>
    <mergeCell ref="B1024:B1026"/>
    <mergeCell ref="D894:D898"/>
    <mergeCell ref="K906:K908"/>
    <mergeCell ref="L906:N908"/>
    <mergeCell ref="K801:K802"/>
    <mergeCell ref="K803:K804"/>
    <mergeCell ref="K805:K806"/>
    <mergeCell ref="A807:A808"/>
    <mergeCell ref="L925:N927"/>
    <mergeCell ref="D925:D927"/>
    <mergeCell ref="L910:N915"/>
    <mergeCell ref="D931:D933"/>
    <mergeCell ref="D946:D948"/>
    <mergeCell ref="A881:A884"/>
    <mergeCell ref="D881:D884"/>
    <mergeCell ref="L934:N936"/>
    <mergeCell ref="K928:K930"/>
    <mergeCell ref="E910:E915"/>
    <mergeCell ref="D899:D905"/>
    <mergeCell ref="L885:N888"/>
    <mergeCell ref="L881:N884"/>
    <mergeCell ref="L862:N862"/>
    <mergeCell ref="E860:E861"/>
    <mergeCell ref="E906:E908"/>
    <mergeCell ref="L805:N806"/>
    <mergeCell ref="A885:A888"/>
    <mergeCell ref="B822:B824"/>
    <mergeCell ref="L854:N855"/>
    <mergeCell ref="D807:D808"/>
    <mergeCell ref="A815:F815"/>
    <mergeCell ref="A816:F816"/>
    <mergeCell ref="A817:F817"/>
    <mergeCell ref="A818:F818"/>
    <mergeCell ref="A819:F819"/>
    <mergeCell ref="E803:E804"/>
    <mergeCell ref="A865:A868"/>
    <mergeCell ref="A846:A847"/>
    <mergeCell ref="F839:F840"/>
    <mergeCell ref="B860:B861"/>
    <mergeCell ref="A822:A824"/>
    <mergeCell ref="F707:F709"/>
    <mergeCell ref="B801:B802"/>
    <mergeCell ref="K825:K826"/>
    <mergeCell ref="D803:D804"/>
    <mergeCell ref="A956:A958"/>
    <mergeCell ref="E949:E951"/>
    <mergeCell ref="D827:D828"/>
    <mergeCell ref="D822:D824"/>
    <mergeCell ref="D753:D754"/>
    <mergeCell ref="K968:K969"/>
    <mergeCell ref="K970:K971"/>
    <mergeCell ref="D980:D984"/>
    <mergeCell ref="B834:B836"/>
    <mergeCell ref="D839:D841"/>
    <mergeCell ref="A834:A836"/>
    <mergeCell ref="A844:A845"/>
    <mergeCell ref="D842:D843"/>
    <mergeCell ref="A851:F851"/>
    <mergeCell ref="A931:A933"/>
    <mergeCell ref="A968:A974"/>
    <mergeCell ref="E854:E855"/>
    <mergeCell ref="K827:K828"/>
    <mergeCell ref="B844:B845"/>
    <mergeCell ref="A975:A979"/>
    <mergeCell ref="B734:B736"/>
    <mergeCell ref="B711:B714"/>
    <mergeCell ref="B715:B721"/>
    <mergeCell ref="K799:K800"/>
    <mergeCell ref="L616:N619"/>
    <mergeCell ref="E605:E607"/>
    <mergeCell ref="E466:E472"/>
    <mergeCell ref="L544:N545"/>
    <mergeCell ref="F483:F485"/>
    <mergeCell ref="K634:N661"/>
    <mergeCell ref="C822:C824"/>
    <mergeCell ref="A837:A838"/>
    <mergeCell ref="L584:N585"/>
    <mergeCell ref="A740:F740"/>
    <mergeCell ref="D771:D773"/>
    <mergeCell ref="K763:K764"/>
    <mergeCell ref="B691:B694"/>
    <mergeCell ref="A506:N506"/>
    <mergeCell ref="A507:A510"/>
    <mergeCell ref="L1021:N1023"/>
    <mergeCell ref="A899:A905"/>
    <mergeCell ref="L916:N918"/>
    <mergeCell ref="A1001:F1001"/>
    <mergeCell ref="D975:D979"/>
    <mergeCell ref="L937:N939"/>
    <mergeCell ref="K949:K951"/>
    <mergeCell ref="L953:N955"/>
    <mergeCell ref="L922:N924"/>
    <mergeCell ref="K783:K785"/>
    <mergeCell ref="F722:F724"/>
    <mergeCell ref="C707:C721"/>
    <mergeCell ref="K720:K721"/>
    <mergeCell ref="F774:F775"/>
    <mergeCell ref="D844:D845"/>
    <mergeCell ref="F718:F720"/>
    <mergeCell ref="L763:N764"/>
    <mergeCell ref="L759:N760"/>
    <mergeCell ref="B507:B510"/>
    <mergeCell ref="C507:C510"/>
    <mergeCell ref="A481:F481"/>
    <mergeCell ref="L594:N597"/>
    <mergeCell ref="D683:D686"/>
    <mergeCell ref="B466:B472"/>
    <mergeCell ref="D426:D427"/>
    <mergeCell ref="D424:D425"/>
    <mergeCell ref="A707:A710"/>
    <mergeCell ref="E483:E486"/>
    <mergeCell ref="B683:B686"/>
    <mergeCell ref="F683:F685"/>
    <mergeCell ref="F679:F681"/>
    <mergeCell ref="E548:E550"/>
    <mergeCell ref="L582:N583"/>
    <mergeCell ref="A551:A552"/>
    <mergeCell ref="A555:A556"/>
    <mergeCell ref="D490:D495"/>
    <mergeCell ref="L448:N449"/>
    <mergeCell ref="C446:C447"/>
    <mergeCell ref="A446:A447"/>
    <mergeCell ref="A458:F458"/>
    <mergeCell ref="A487:A489"/>
    <mergeCell ref="E432:E436"/>
    <mergeCell ref="L437:N441"/>
    <mergeCell ref="A445:N445"/>
    <mergeCell ref="A444:F444"/>
    <mergeCell ref="D671:D674"/>
    <mergeCell ref="L578:N579"/>
    <mergeCell ref="B572:B573"/>
    <mergeCell ref="A695:A698"/>
    <mergeCell ref="A805:A806"/>
    <mergeCell ref="D799:D800"/>
    <mergeCell ref="D801:D802"/>
    <mergeCell ref="B780:B782"/>
    <mergeCell ref="A739:F739"/>
    <mergeCell ref="A742:F742"/>
    <mergeCell ref="B755:B756"/>
    <mergeCell ref="A799:A800"/>
    <mergeCell ref="A428:F428"/>
    <mergeCell ref="B803:B804"/>
    <mergeCell ref="A616:A619"/>
    <mergeCell ref="A520:A522"/>
    <mergeCell ref="B548:B550"/>
    <mergeCell ref="A490:A495"/>
    <mergeCell ref="B475:B476"/>
    <mergeCell ref="B487:B489"/>
    <mergeCell ref="A505:F505"/>
    <mergeCell ref="B695:B698"/>
    <mergeCell ref="E477:E479"/>
    <mergeCell ref="D699:D702"/>
    <mergeCell ref="C763:C764"/>
    <mergeCell ref="A711:A714"/>
    <mergeCell ref="B432:B436"/>
    <mergeCell ref="D475:D476"/>
    <mergeCell ref="A448:A449"/>
    <mergeCell ref="A459:N459"/>
    <mergeCell ref="A662:N662"/>
    <mergeCell ref="E590:E593"/>
    <mergeCell ref="L500:N501"/>
    <mergeCell ref="L513:N515"/>
    <mergeCell ref="A500:A501"/>
    <mergeCell ref="A523:A525"/>
    <mergeCell ref="F204:F205"/>
    <mergeCell ref="F206:F207"/>
    <mergeCell ref="A344:F344"/>
    <mergeCell ref="L271:N279"/>
    <mergeCell ref="L280:N287"/>
    <mergeCell ref="A288:A293"/>
    <mergeCell ref="D783:D785"/>
    <mergeCell ref="L771:N773"/>
    <mergeCell ref="A777:A779"/>
    <mergeCell ref="E767:E768"/>
    <mergeCell ref="K767:K768"/>
    <mergeCell ref="D825:D826"/>
    <mergeCell ref="A746:F746"/>
    <mergeCell ref="A747:F747"/>
    <mergeCell ref="A751:F751"/>
    <mergeCell ref="L737:N737"/>
    <mergeCell ref="A759:A760"/>
    <mergeCell ref="L220:N227"/>
    <mergeCell ref="L330:N331"/>
    <mergeCell ref="D326:D327"/>
    <mergeCell ref="L368:N372"/>
    <mergeCell ref="D373:D375"/>
    <mergeCell ref="A368:A372"/>
    <mergeCell ref="A264:A270"/>
    <mergeCell ref="A294:A299"/>
    <mergeCell ref="A340:F340"/>
    <mergeCell ref="B243:B250"/>
    <mergeCell ref="A642:F642"/>
    <mergeCell ref="B362:B364"/>
    <mergeCell ref="E368:E396"/>
    <mergeCell ref="L365:N367"/>
    <mergeCell ref="L356:N358"/>
    <mergeCell ref="A1411:F1411"/>
    <mergeCell ref="A757:A758"/>
    <mergeCell ref="C854:C855"/>
    <mergeCell ref="K854:K855"/>
    <mergeCell ref="F590:F592"/>
    <mergeCell ref="F594:F596"/>
    <mergeCell ref="F598:F600"/>
    <mergeCell ref="K1396:N1396"/>
    <mergeCell ref="L1168:N1172"/>
    <mergeCell ref="B1173:B1176"/>
    <mergeCell ref="F608:F610"/>
    <mergeCell ref="K707:K710"/>
    <mergeCell ref="K711:K714"/>
    <mergeCell ref="F616:F618"/>
    <mergeCell ref="F620:F622"/>
    <mergeCell ref="F624:F626"/>
    <mergeCell ref="K630:K631"/>
    <mergeCell ref="L1273:N1274"/>
    <mergeCell ref="A1287:F1287"/>
    <mergeCell ref="L695:N698"/>
    <mergeCell ref="E624:E627"/>
    <mergeCell ref="D916:D918"/>
    <mergeCell ref="L873:N876"/>
    <mergeCell ref="A1384:F1384"/>
    <mergeCell ref="A869:A872"/>
    <mergeCell ref="L769:N769"/>
    <mergeCell ref="L1134:N1136"/>
    <mergeCell ref="L1137:N1139"/>
    <mergeCell ref="A1383:F1383"/>
    <mergeCell ref="F715:F717"/>
    <mergeCell ref="K1312:K1313"/>
    <mergeCell ref="K1314:K1316"/>
    <mergeCell ref="L264:N270"/>
    <mergeCell ref="L328:N329"/>
    <mergeCell ref="L376:N380"/>
    <mergeCell ref="A355:N355"/>
    <mergeCell ref="A356:A358"/>
    <mergeCell ref="B365:B367"/>
    <mergeCell ref="D365:D367"/>
    <mergeCell ref="F41:F42"/>
    <mergeCell ref="F39:F40"/>
    <mergeCell ref="K274:K279"/>
    <mergeCell ref="C39:C48"/>
    <mergeCell ref="A475:A476"/>
    <mergeCell ref="B271:B279"/>
    <mergeCell ref="B288:B293"/>
    <mergeCell ref="B294:B299"/>
    <mergeCell ref="A181:A183"/>
    <mergeCell ref="E82:E86"/>
    <mergeCell ref="B220:B227"/>
    <mergeCell ref="A212:A216"/>
    <mergeCell ref="B311:B314"/>
    <mergeCell ref="B319:B321"/>
    <mergeCell ref="A319:A321"/>
    <mergeCell ref="D319:D321"/>
    <mergeCell ref="B264:B270"/>
    <mergeCell ref="A119:F119"/>
    <mergeCell ref="K320:K321"/>
    <mergeCell ref="K322:K323"/>
    <mergeCell ref="K324:K325"/>
    <mergeCell ref="K326:K327"/>
    <mergeCell ref="K328:K329"/>
    <mergeCell ref="A418:F418"/>
    <mergeCell ref="A413:A416"/>
    <mergeCell ref="D328:D329"/>
    <mergeCell ref="D330:D331"/>
    <mergeCell ref="E330:E331"/>
    <mergeCell ref="A341:F341"/>
    <mergeCell ref="K315:K316"/>
    <mergeCell ref="E328:E329"/>
    <mergeCell ref="K317:K318"/>
    <mergeCell ref="K308:K310"/>
    <mergeCell ref="L315:N316"/>
    <mergeCell ref="L319:N321"/>
    <mergeCell ref="D311:D314"/>
    <mergeCell ref="A354:F354"/>
    <mergeCell ref="E311:E314"/>
    <mergeCell ref="E322:E323"/>
    <mergeCell ref="E324:E325"/>
    <mergeCell ref="A322:A323"/>
    <mergeCell ref="A353:F353"/>
    <mergeCell ref="A345:F345"/>
    <mergeCell ref="A346:F346"/>
    <mergeCell ref="A347:F347"/>
    <mergeCell ref="A337:F337"/>
    <mergeCell ref="A352:F352"/>
    <mergeCell ref="B315:B316"/>
    <mergeCell ref="D315:D316"/>
    <mergeCell ref="A328:A329"/>
    <mergeCell ref="B328:B329"/>
    <mergeCell ref="A330:A331"/>
    <mergeCell ref="B330:B331"/>
    <mergeCell ref="D322:D323"/>
    <mergeCell ref="A343:F343"/>
    <mergeCell ref="A348:F348"/>
    <mergeCell ref="A349:F349"/>
    <mergeCell ref="K398:N409"/>
    <mergeCell ref="D376:D380"/>
    <mergeCell ref="E420:E421"/>
    <mergeCell ref="L373:N375"/>
    <mergeCell ref="L362:N364"/>
    <mergeCell ref="L389:N391"/>
    <mergeCell ref="B322:B323"/>
    <mergeCell ref="D220:D227"/>
    <mergeCell ref="C368:C396"/>
    <mergeCell ref="L258:N263"/>
    <mergeCell ref="L288:N293"/>
    <mergeCell ref="L324:N325"/>
    <mergeCell ref="B483:B486"/>
    <mergeCell ref="B520:B522"/>
    <mergeCell ref="A513:A514"/>
    <mergeCell ref="A326:A327"/>
    <mergeCell ref="B326:B327"/>
    <mergeCell ref="B513:B514"/>
    <mergeCell ref="A512:N512"/>
    <mergeCell ref="A315:A316"/>
    <mergeCell ref="L477:N479"/>
    <mergeCell ref="D324:D325"/>
    <mergeCell ref="D288:D293"/>
    <mergeCell ref="B392:B396"/>
    <mergeCell ref="L326:N327"/>
    <mergeCell ref="A373:A375"/>
    <mergeCell ref="D359:D361"/>
    <mergeCell ref="L359:N361"/>
    <mergeCell ref="B258:B263"/>
    <mergeCell ref="A431:N431"/>
    <mergeCell ref="A339:F339"/>
    <mergeCell ref="A308:A310"/>
    <mergeCell ref="A1414:F1414"/>
    <mergeCell ref="K381:K382"/>
    <mergeCell ref="K383:K385"/>
    <mergeCell ref="K376:K377"/>
    <mergeCell ref="K378:K380"/>
    <mergeCell ref="K392:K393"/>
    <mergeCell ref="K394:K396"/>
    <mergeCell ref="A398:F398"/>
    <mergeCell ref="A399:F399"/>
    <mergeCell ref="A400:F400"/>
    <mergeCell ref="A401:F401"/>
    <mergeCell ref="A402:F402"/>
    <mergeCell ref="A403:F403"/>
    <mergeCell ref="A404:F404"/>
    <mergeCell ref="A405:F405"/>
    <mergeCell ref="A406:F406"/>
    <mergeCell ref="B411:B412"/>
    <mergeCell ref="D411:D412"/>
    <mergeCell ref="E411:E412"/>
    <mergeCell ref="A389:A391"/>
    <mergeCell ref="B389:B391"/>
    <mergeCell ref="D389:D391"/>
    <mergeCell ref="A392:A396"/>
    <mergeCell ref="D392:D396"/>
    <mergeCell ref="K1008:K1010"/>
    <mergeCell ref="K1017:N1017"/>
    <mergeCell ref="A422:A423"/>
    <mergeCell ref="A430:F430"/>
    <mergeCell ref="A429:F429"/>
    <mergeCell ref="A1070:F1070"/>
    <mergeCell ref="A1046:F1046"/>
    <mergeCell ref="B910:B915"/>
    <mergeCell ref="A635:F635"/>
    <mergeCell ref="A641:F641"/>
    <mergeCell ref="A636:F636"/>
    <mergeCell ref="L767:N768"/>
    <mergeCell ref="A769:F769"/>
    <mergeCell ref="A1347:A1351"/>
    <mergeCell ref="B1347:B1351"/>
    <mergeCell ref="D1347:D1351"/>
    <mergeCell ref="K1317:K1318"/>
    <mergeCell ref="K1319:K1321"/>
    <mergeCell ref="K1322:K1323"/>
    <mergeCell ref="K1324:K1326"/>
    <mergeCell ref="K1327:K1328"/>
    <mergeCell ref="L1332:N1336"/>
    <mergeCell ref="A1337:A1341"/>
    <mergeCell ref="E1214:E1218"/>
    <mergeCell ref="D1177:D1181"/>
    <mergeCell ref="E1073:E1078"/>
    <mergeCell ref="A1060:F1060"/>
    <mergeCell ref="A1061:F1061"/>
    <mergeCell ref="A1186:A1189"/>
    <mergeCell ref="L844:N845"/>
    <mergeCell ref="E801:E802"/>
    <mergeCell ref="D757:D758"/>
    <mergeCell ref="D759:D760"/>
    <mergeCell ref="A873:A876"/>
    <mergeCell ref="K789:K792"/>
    <mergeCell ref="D774:D776"/>
    <mergeCell ref="L774:N776"/>
    <mergeCell ref="A737:F737"/>
    <mergeCell ref="L671:N674"/>
    <mergeCell ref="L703:N706"/>
    <mergeCell ref="L1367:N1371"/>
    <mergeCell ref="K1354:K1356"/>
    <mergeCell ref="K1359:K1361"/>
    <mergeCell ref="K1362:K1363"/>
    <mergeCell ref="K1364:K1366"/>
    <mergeCell ref="K1367:K1368"/>
    <mergeCell ref="K1369:K1371"/>
    <mergeCell ref="A661:F661"/>
    <mergeCell ref="B699:B702"/>
    <mergeCell ref="D695:D698"/>
    <mergeCell ref="A854:A855"/>
    <mergeCell ref="L990:N992"/>
    <mergeCell ref="L928:N930"/>
    <mergeCell ref="A801:A802"/>
    <mergeCell ref="L842:N843"/>
    <mergeCell ref="L834:N836"/>
    <mergeCell ref="D834:D836"/>
    <mergeCell ref="A877:A880"/>
    <mergeCell ref="D722:D725"/>
    <mergeCell ref="D1312:D1316"/>
    <mergeCell ref="B1312:B1316"/>
    <mergeCell ref="E707:E721"/>
    <mergeCell ref="L1312:N1316"/>
    <mergeCell ref="A1317:A1321"/>
    <mergeCell ref="L1362:N1366"/>
    <mergeCell ref="K1357:K1358"/>
    <mergeCell ref="D919:D921"/>
    <mergeCell ref="D910:D915"/>
    <mergeCell ref="A889:A893"/>
    <mergeCell ref="L909:N909"/>
    <mergeCell ref="L831:N832"/>
    <mergeCell ref="L786:N788"/>
    <mergeCell ref="A1377:F1377"/>
    <mergeCell ref="A770:N770"/>
    <mergeCell ref="D797:D798"/>
    <mergeCell ref="K771:K773"/>
    <mergeCell ref="B786:B792"/>
    <mergeCell ref="B793:B796"/>
    <mergeCell ref="E928:E930"/>
    <mergeCell ref="A766:N766"/>
    <mergeCell ref="A767:A768"/>
    <mergeCell ref="B767:B768"/>
    <mergeCell ref="C767:C768"/>
    <mergeCell ref="D767:D768"/>
    <mergeCell ref="E1342:E1366"/>
    <mergeCell ref="C1342:C1366"/>
    <mergeCell ref="K774:K776"/>
    <mergeCell ref="B1006:B1010"/>
    <mergeCell ref="C753:C754"/>
    <mergeCell ref="K753:K754"/>
    <mergeCell ref="K777:K779"/>
    <mergeCell ref="K780:K782"/>
    <mergeCell ref="A839:A841"/>
    <mergeCell ref="L753:N754"/>
    <mergeCell ref="B805:B806"/>
    <mergeCell ref="D846:D847"/>
    <mergeCell ref="K851:K852"/>
    <mergeCell ref="C928:C930"/>
    <mergeCell ref="B753:B754"/>
    <mergeCell ref="L780:N782"/>
    <mergeCell ref="L839:N841"/>
    <mergeCell ref="A774:A776"/>
    <mergeCell ref="B842:B843"/>
    <mergeCell ref="L837:N838"/>
    <mergeCell ref="L848:N850"/>
    <mergeCell ref="A852:F852"/>
    <mergeCell ref="A1342:A1346"/>
    <mergeCell ref="B1342:B1346"/>
    <mergeCell ref="D1342:D1346"/>
    <mergeCell ref="L1342:N1346"/>
    <mergeCell ref="K831:K832"/>
    <mergeCell ref="D679:D682"/>
    <mergeCell ref="L679:N682"/>
    <mergeCell ref="L757:N758"/>
    <mergeCell ref="A827:A828"/>
    <mergeCell ref="B837:B838"/>
    <mergeCell ref="A848:A850"/>
    <mergeCell ref="A743:F743"/>
    <mergeCell ref="A738:F738"/>
    <mergeCell ref="K761:N761"/>
    <mergeCell ref="D715:D721"/>
    <mergeCell ref="B1317:B1321"/>
    <mergeCell ref="D1317:D1321"/>
    <mergeCell ref="A752:N752"/>
    <mergeCell ref="L722:N725"/>
    <mergeCell ref="L715:N721"/>
    <mergeCell ref="D711:D714"/>
    <mergeCell ref="F711:F713"/>
    <mergeCell ref="E822:E824"/>
    <mergeCell ref="D780:D782"/>
    <mergeCell ref="E805:E806"/>
    <mergeCell ref="K793:K794"/>
    <mergeCell ref="L877:N880"/>
    <mergeCell ref="L919:N921"/>
    <mergeCell ref="K840:K841"/>
    <mergeCell ref="L827:N828"/>
    <mergeCell ref="A121:N121"/>
    <mergeCell ref="A122:A124"/>
    <mergeCell ref="B122:B124"/>
    <mergeCell ref="D122:D124"/>
    <mergeCell ref="E122:E124"/>
    <mergeCell ref="L122:N124"/>
    <mergeCell ref="K122:K124"/>
    <mergeCell ref="A125:F125"/>
    <mergeCell ref="L125:N125"/>
    <mergeCell ref="C122:C124"/>
    <mergeCell ref="D446:D447"/>
    <mergeCell ref="E446:E447"/>
    <mergeCell ref="K446:K447"/>
    <mergeCell ref="K460:K463"/>
    <mergeCell ref="B446:B447"/>
    <mergeCell ref="B544:B545"/>
    <mergeCell ref="A544:A545"/>
    <mergeCell ref="A408:F408"/>
    <mergeCell ref="B373:B375"/>
    <mergeCell ref="A359:A361"/>
    <mergeCell ref="B359:B361"/>
    <mergeCell ref="C300:C314"/>
    <mergeCell ref="L466:N472"/>
    <mergeCell ref="A362:A364"/>
    <mergeCell ref="A324:A325"/>
    <mergeCell ref="E319:E321"/>
    <mergeCell ref="A342:F342"/>
    <mergeCell ref="A336:F336"/>
    <mergeCell ref="E544:E545"/>
    <mergeCell ref="L243:N250"/>
    <mergeCell ref="L251:N257"/>
    <mergeCell ref="L475:N476"/>
    <mergeCell ref="K1373:N1380"/>
    <mergeCell ref="A407:F407"/>
    <mergeCell ref="K1044:N1071"/>
    <mergeCell ref="K1240:K1242"/>
    <mergeCell ref="A376:A380"/>
    <mergeCell ref="B376:B380"/>
    <mergeCell ref="B564:B566"/>
    <mergeCell ref="F487:F488"/>
    <mergeCell ref="C426:C427"/>
    <mergeCell ref="E422:E423"/>
    <mergeCell ref="E426:E427"/>
    <mergeCell ref="A424:A425"/>
    <mergeCell ref="E1312:E1341"/>
    <mergeCell ref="L386:N388"/>
    <mergeCell ref="E753:E754"/>
    <mergeCell ref="K1275:N1310"/>
    <mergeCell ref="F520:F521"/>
    <mergeCell ref="E774:E776"/>
    <mergeCell ref="C774:C776"/>
    <mergeCell ref="E786:E798"/>
    <mergeCell ref="A1378:F1378"/>
    <mergeCell ref="A1379:F1379"/>
    <mergeCell ref="A1380:F1380"/>
    <mergeCell ref="D605:D607"/>
    <mergeCell ref="F605:F606"/>
    <mergeCell ref="L576:N577"/>
    <mergeCell ref="B602:B604"/>
    <mergeCell ref="F586:F588"/>
    <mergeCell ref="A894:A898"/>
    <mergeCell ref="D869:D872"/>
    <mergeCell ref="D865:D868"/>
    <mergeCell ref="K842:K843"/>
    <mergeCell ref="A74:N74"/>
    <mergeCell ref="A75:A76"/>
    <mergeCell ref="B75:B76"/>
    <mergeCell ref="D75:D76"/>
    <mergeCell ref="E75:E76"/>
    <mergeCell ref="K75:K76"/>
    <mergeCell ref="L75:N76"/>
    <mergeCell ref="C75:C76"/>
    <mergeCell ref="A77:F77"/>
    <mergeCell ref="K834:K836"/>
    <mergeCell ref="K484:K486"/>
    <mergeCell ref="K77:N77"/>
    <mergeCell ref="K209:N209"/>
    <mergeCell ref="C432:C436"/>
    <mergeCell ref="C437:C443"/>
    <mergeCell ref="E237:E293"/>
    <mergeCell ref="C490:C495"/>
    <mergeCell ref="A409:F409"/>
    <mergeCell ref="C237:C293"/>
    <mergeCell ref="E300:E303"/>
    <mergeCell ref="K251:K257"/>
    <mergeCell ref="A809:A810"/>
    <mergeCell ref="B809:B810"/>
    <mergeCell ref="D809:D810"/>
    <mergeCell ref="E809:E810"/>
    <mergeCell ref="K809:K810"/>
    <mergeCell ref="L809:N810"/>
    <mergeCell ref="A126:N126"/>
    <mergeCell ref="A127:A129"/>
    <mergeCell ref="B127:B129"/>
    <mergeCell ref="C127:C129"/>
    <mergeCell ref="K236:K242"/>
    <mergeCell ref="D127:D129"/>
    <mergeCell ref="E127:E129"/>
    <mergeCell ref="K127:K129"/>
    <mergeCell ref="L127:N129"/>
    <mergeCell ref="A130:F130"/>
    <mergeCell ref="L130:N130"/>
    <mergeCell ref="A1413:F1413"/>
    <mergeCell ref="K188:N189"/>
    <mergeCell ref="K336:N354"/>
    <mergeCell ref="K417:N418"/>
    <mergeCell ref="K444:N444"/>
    <mergeCell ref="C786:C802"/>
    <mergeCell ref="E865:E872"/>
    <mergeCell ref="C865:C872"/>
    <mergeCell ref="B865:B872"/>
    <mergeCell ref="E873:E898"/>
    <mergeCell ref="C873:C898"/>
    <mergeCell ref="B873:B898"/>
    <mergeCell ref="K865:K872"/>
    <mergeCell ref="K873:K898"/>
    <mergeCell ref="K1401:N1401"/>
    <mergeCell ref="K1402:N1416"/>
    <mergeCell ref="F301:F302"/>
    <mergeCell ref="K300:K301"/>
    <mergeCell ref="K302:K303"/>
    <mergeCell ref="F1214:F1215"/>
    <mergeCell ref="K1381:N1385"/>
    <mergeCell ref="A1372:F1372"/>
    <mergeCell ref="A1373:F1373"/>
    <mergeCell ref="A1374:F1374"/>
    <mergeCell ref="A1375:F1375"/>
    <mergeCell ref="A1376:F1376"/>
  </mergeCells>
  <pageMargins left="0.23622047244094491" right="0.27559055118110237" top="0.15748031496062992" bottom="0.23622047244094491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2017-06-27T12:44:51Z</dcterms:modified>
</cp:coreProperties>
</file>